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1C86C615-D4AA-4062-AE67-8CF1757C0B0B}" xr6:coauthVersionLast="47" xr6:coauthVersionMax="47" xr10:uidLastSave="{00000000-0000-0000-0000-000000000000}"/>
  <bookViews>
    <workbookView xWindow="-120" yWindow="-120" windowWidth="29040" windowHeight="15720" tabRatio="666" activeTab="1" xr2:uid="{00000000-000D-0000-FFFF-FFFF00000000}"/>
  </bookViews>
  <sheets>
    <sheet name="Podsumowanie oferty" sheetId="10" r:id="rId1"/>
    <sheet name=" Spawalne" sheetId="1" r:id="rId2"/>
    <sheet name="ocynk" sheetId="2" r:id="rId3"/>
    <sheet name="Kolor" sheetId="3" r:id="rId4"/>
    <sheet name="PP; PE ... PVC" sheetId="4" r:id="rId5"/>
    <sheet name=" Armatura + inne" sheetId="5" r:id="rId6"/>
    <sheet name="uszczelki" sheetId="8" r:id="rId7"/>
    <sheet name="Stal press" sheetId="9" r:id="rId8"/>
    <sheet name="Arkusz2" sheetId="7" state="hidden" r:id="rId9"/>
  </sheets>
  <definedNames>
    <definedName name="_xlnm._FilterDatabase" localSheetId="5" hidden="1">' Armatura + inne'!$A$3:$J$121</definedName>
    <definedName name="_xlnm._FilterDatabase" localSheetId="1" hidden="1">' Spawalne'!$A$2:$F$109</definedName>
    <definedName name="_xlnm._FilterDatabase" localSheetId="3" hidden="1">Kolor!$A$3:$J$112</definedName>
    <definedName name="_xlnm._FilterDatabase" localSheetId="2" hidden="1">ocynk!$A$3:$J$124</definedName>
    <definedName name="_xlnm._FilterDatabase" localSheetId="4" hidden="1">'PP; PE ... PVC'!$A$3:$J$182</definedName>
    <definedName name="excelblog_Dziesiatki" localSheetId="8">{"dziesięć";"dwadzieścia";"trzydzieści";"czterdzieści";"pięćdziesiąt";"sześćdziesiąt";"siedemdziesiąt";"osiemdziesiąt";"dziewięćdziesiąt"}</definedName>
    <definedName name="excelblog_Jednosci" localSheetId="8">{"jeden";"dwa";"trzy";"cztery";"pięć";"sześć";"siedem";"osiem";"dziewięć";"dziesięć";"jedenaście";"dwanaście";"trzynaście";"czternaście";"piętnaście";"szesnaście";"siedemnaście";"osiemnaście";"dziewiętnaście";"dwadzieścia"}</definedName>
    <definedName name="excelblog_Komunikat1">"W polu z kwotą nie znajduje się liczba"</definedName>
    <definedName name="excelblog_Komunikat2">"Kwota do zamiany jest nieprawidłowa (zbyt duża lub ujemna)"</definedName>
    <definedName name="excelblog_Setki" localSheetId="8">{"sto";"dwieście";"trzysta";"czterysta";"pięćset";"sześćset";"siedemset";"osiemset";"dziewięćset"}</definedName>
    <definedName name="_xlnm.Print_Titles" localSheetId="5">' Armatura + inne'!$2:$3</definedName>
    <definedName name="_xlnm.Print_Titles" localSheetId="1">' Spawalne'!$2:$2</definedName>
    <definedName name="_xlnm.Print_Titles" localSheetId="3">Kolor!$2:$3</definedName>
    <definedName name="_xlnm.Print_Titles" localSheetId="2">ocynk!$2:$3</definedName>
    <definedName name="_xlnm.Print_Titles" localSheetId="4">'PP; PE ... PVC'!$2:$3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9" l="1"/>
  <c r="I120" i="5"/>
  <c r="I111" i="3"/>
  <c r="D15" i="10" s="1"/>
  <c r="I181" i="4"/>
  <c r="I123" i="2"/>
  <c r="F108" i="1"/>
  <c r="D12" i="10" s="1"/>
  <c r="I159" i="4"/>
  <c r="I113" i="2"/>
  <c r="I48" i="5" l="1"/>
  <c r="I65" i="5"/>
  <c r="I127" i="4"/>
  <c r="I128" i="4"/>
  <c r="I129" i="4"/>
  <c r="I130" i="4"/>
  <c r="I131" i="4"/>
  <c r="I106" i="4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62" i="2"/>
  <c r="I63" i="2"/>
  <c r="I61" i="2"/>
  <c r="I60" i="2"/>
  <c r="I4" i="2"/>
  <c r="I58" i="2"/>
  <c r="I114" i="2"/>
  <c r="I4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I5" i="5"/>
  <c r="I6" i="5"/>
  <c r="I7" i="5"/>
  <c r="I8" i="5"/>
  <c r="I9" i="5"/>
  <c r="I10" i="5"/>
  <c r="I11" i="5"/>
  <c r="A67" i="5" l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F24" i="1" l="1"/>
  <c r="I88" i="4" l="1"/>
  <c r="I89" i="4"/>
  <c r="I85" i="4"/>
  <c r="I16" i="4"/>
  <c r="I40" i="8"/>
  <c r="I15" i="8"/>
  <c r="I36" i="8"/>
  <c r="I33" i="8"/>
  <c r="I34" i="8"/>
  <c r="I32" i="8"/>
  <c r="I172" i="4" l="1"/>
  <c r="I161" i="4"/>
  <c r="I77" i="5"/>
  <c r="I177" i="4"/>
  <c r="I176" i="4"/>
  <c r="I82" i="4"/>
  <c r="I83" i="4"/>
  <c r="I54" i="4"/>
  <c r="I50" i="4"/>
  <c r="I96" i="2"/>
  <c r="I97" i="2"/>
  <c r="I122" i="2"/>
  <c r="I115" i="2"/>
  <c r="I116" i="2"/>
  <c r="I51" i="2"/>
  <c r="I52" i="2"/>
  <c r="I10" i="2"/>
  <c r="I68" i="5"/>
  <c r="I70" i="5"/>
  <c r="F13" i="9"/>
  <c r="I45" i="5" l="1"/>
  <c r="I59" i="5"/>
  <c r="I56" i="5"/>
  <c r="I57" i="5"/>
  <c r="I58" i="5"/>
  <c r="I60" i="5"/>
  <c r="I61" i="5"/>
  <c r="I22" i="5"/>
  <c r="I12" i="5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2" i="9"/>
  <c r="F11" i="9"/>
  <c r="F10" i="9"/>
  <c r="F9" i="9"/>
  <c r="F8" i="9"/>
  <c r="F7" i="9"/>
  <c r="F6" i="9"/>
  <c r="F5" i="9"/>
  <c r="F4" i="9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D18" i="10" l="1"/>
  <c r="I113" i="5"/>
  <c r="I114" i="5"/>
  <c r="I115" i="5"/>
  <c r="I116" i="5"/>
  <c r="I117" i="5"/>
  <c r="I118" i="5"/>
  <c r="I119" i="5"/>
  <c r="I35" i="5"/>
  <c r="I36" i="5"/>
  <c r="I37" i="5"/>
  <c r="I38" i="5"/>
  <c r="I39" i="5"/>
  <c r="I40" i="5"/>
  <c r="I41" i="5"/>
  <c r="I42" i="5"/>
  <c r="I43" i="5"/>
  <c r="I44" i="5"/>
  <c r="I46" i="5"/>
  <c r="I47" i="5"/>
  <c r="I49" i="5"/>
  <c r="I50" i="5"/>
  <c r="I51" i="5"/>
  <c r="I52" i="5"/>
  <c r="I53" i="5"/>
  <c r="I54" i="5"/>
  <c r="I55" i="5"/>
  <c r="I62" i="5"/>
  <c r="I63" i="5"/>
  <c r="I64" i="5"/>
  <c r="I66" i="5"/>
  <c r="I67" i="5"/>
  <c r="I69" i="5"/>
  <c r="I71" i="5"/>
  <c r="I72" i="5"/>
  <c r="I73" i="5"/>
  <c r="I74" i="5"/>
  <c r="I75" i="5"/>
  <c r="I76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4" i="8"/>
  <c r="I5" i="8"/>
  <c r="I6" i="8"/>
  <c r="I7" i="8"/>
  <c r="I8" i="8"/>
  <c r="I9" i="8"/>
  <c r="I10" i="8"/>
  <c r="I114" i="4"/>
  <c r="I12" i="8"/>
  <c r="I13" i="8"/>
  <c r="I14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5" i="8"/>
  <c r="I38" i="8"/>
  <c r="I43" i="8"/>
  <c r="I44" i="8"/>
  <c r="I37" i="8"/>
  <c r="I39" i="8"/>
  <c r="I41" i="8"/>
  <c r="I45" i="8" s="1"/>
  <c r="D17" i="10" s="1"/>
  <c r="I42" i="8"/>
  <c r="I11" i="8"/>
  <c r="I14" i="5"/>
  <c r="I15" i="5"/>
  <c r="I16" i="5"/>
  <c r="I17" i="5"/>
  <c r="I18" i="5"/>
  <c r="I19" i="5"/>
  <c r="I20" i="5"/>
  <c r="I21" i="5"/>
  <c r="I24" i="5"/>
  <c r="I25" i="5"/>
  <c r="I23" i="5"/>
  <c r="I26" i="5"/>
  <c r="I27" i="5"/>
  <c r="I28" i="5"/>
  <c r="I29" i="5"/>
  <c r="I30" i="5"/>
  <c r="I31" i="5"/>
  <c r="I32" i="5"/>
  <c r="I33" i="5"/>
  <c r="I34" i="5"/>
  <c r="I13" i="5"/>
  <c r="I4" i="3"/>
  <c r="I5" i="4"/>
  <c r="I6" i="4"/>
  <c r="I7" i="4"/>
  <c r="I8" i="4"/>
  <c r="I9" i="4"/>
  <c r="I10" i="4"/>
  <c r="I11" i="4"/>
  <c r="I12" i="4"/>
  <c r="I13" i="4"/>
  <c r="I14" i="4"/>
  <c r="I15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1" i="4"/>
  <c r="I52" i="4"/>
  <c r="I53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70" i="4"/>
  <c r="I71" i="4"/>
  <c r="I69" i="4"/>
  <c r="I72" i="4"/>
  <c r="I73" i="4"/>
  <c r="I74" i="4"/>
  <c r="I75" i="4"/>
  <c r="I78" i="4"/>
  <c r="I76" i="4"/>
  <c r="I77" i="4"/>
  <c r="I79" i="4"/>
  <c r="I80" i="4"/>
  <c r="I81" i="4"/>
  <c r="I84" i="4"/>
  <c r="I86" i="4"/>
  <c r="I87" i="4"/>
  <c r="I90" i="4"/>
  <c r="I95" i="4"/>
  <c r="I94" i="4"/>
  <c r="I91" i="4"/>
  <c r="I92" i="4"/>
  <c r="I93" i="4"/>
  <c r="I120" i="4"/>
  <c r="I121" i="4"/>
  <c r="I122" i="4"/>
  <c r="I123" i="4"/>
  <c r="I124" i="4"/>
  <c r="I109" i="4"/>
  <c r="I125" i="4"/>
  <c r="I126" i="4"/>
  <c r="I98" i="4"/>
  <c r="I99" i="4"/>
  <c r="I100" i="4"/>
  <c r="I101" i="4"/>
  <c r="I102" i="4"/>
  <c r="I103" i="4"/>
  <c r="I104" i="4"/>
  <c r="I105" i="4"/>
  <c r="I107" i="4"/>
  <c r="I108" i="4"/>
  <c r="I110" i="4"/>
  <c r="I111" i="4"/>
  <c r="I112" i="4"/>
  <c r="I113" i="4"/>
  <c r="I115" i="4"/>
  <c r="I116" i="4"/>
  <c r="I117" i="4"/>
  <c r="I118" i="4"/>
  <c r="I119" i="4"/>
  <c r="I132" i="4"/>
  <c r="I133" i="4"/>
  <c r="I134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60" i="4"/>
  <c r="I165" i="4"/>
  <c r="I166" i="4"/>
  <c r="I162" i="4"/>
  <c r="I163" i="4"/>
  <c r="I164" i="4"/>
  <c r="I167" i="4"/>
  <c r="I168" i="4"/>
  <c r="I169" i="4"/>
  <c r="I170" i="4"/>
  <c r="I171" i="4"/>
  <c r="I173" i="4"/>
  <c r="I174" i="4"/>
  <c r="I175" i="4"/>
  <c r="I135" i="4"/>
  <c r="I136" i="4"/>
  <c r="I137" i="4"/>
  <c r="I178" i="4"/>
  <c r="I179" i="4"/>
  <c r="I180" i="4"/>
  <c r="I96" i="4"/>
  <c r="I97" i="4"/>
  <c r="I4" i="4"/>
  <c r="I6" i="2"/>
  <c r="I7" i="2"/>
  <c r="I8" i="2"/>
  <c r="I9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3" i="2"/>
  <c r="I54" i="2"/>
  <c r="I55" i="2"/>
  <c r="I56" i="2"/>
  <c r="I57" i="2"/>
  <c r="I59" i="2"/>
  <c r="I66" i="2"/>
  <c r="I64" i="2"/>
  <c r="I65" i="2"/>
  <c r="I68" i="2"/>
  <c r="I67" i="2"/>
  <c r="I70" i="2"/>
  <c r="I69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7" i="2"/>
  <c r="I118" i="2"/>
  <c r="I119" i="2"/>
  <c r="I120" i="2"/>
  <c r="I121" i="2"/>
  <c r="I5" i="2"/>
  <c r="B3" i="7"/>
  <c r="F5" i="7" s="1"/>
  <c r="F6" i="7" s="1"/>
  <c r="D16" i="10" l="1"/>
  <c r="D14" i="10"/>
  <c r="D13" i="10"/>
  <c r="B31" i="7"/>
  <c r="E33" i="7" s="1"/>
  <c r="E34" i="7" s="1"/>
  <c r="E5" i="7"/>
  <c r="E6" i="7" s="1"/>
  <c r="D5" i="7"/>
  <c r="D6" i="7" s="1"/>
  <c r="G5" i="7"/>
  <c r="G6" i="7" s="1"/>
  <c r="C6" i="7"/>
  <c r="H5" i="7"/>
  <c r="H6" i="7" s="1"/>
  <c r="B17" i="7"/>
  <c r="D19" i="7" s="1"/>
  <c r="D20" i="7" s="1"/>
  <c r="G33" i="7" l="1"/>
  <c r="G34" i="7" s="1"/>
  <c r="D33" i="7"/>
  <c r="D34" i="7" s="1"/>
  <c r="C34" i="7"/>
  <c r="H33" i="7"/>
  <c r="H34" i="7" s="1"/>
  <c r="F33" i="7"/>
  <c r="F34" i="7" s="1"/>
  <c r="B8" i="7"/>
  <c r="H19" i="7"/>
  <c r="H20" i="7" s="1"/>
  <c r="E19" i="7"/>
  <c r="E20" i="7" s="1"/>
  <c r="C20" i="7"/>
  <c r="F19" i="7"/>
  <c r="F20" i="7" s="1"/>
  <c r="G19" i="7"/>
  <c r="G20" i="7" s="1"/>
  <c r="B9" i="7"/>
  <c r="B10" i="7"/>
  <c r="D19" i="10" l="1"/>
  <c r="B37" i="7"/>
  <c r="B38" i="7"/>
  <c r="B36" i="7"/>
  <c r="B23" i="7"/>
  <c r="B24" i="7"/>
  <c r="B22" i="7"/>
</calcChain>
</file>

<file path=xl/sharedStrings.xml><?xml version="1.0" encoding="utf-8"?>
<sst xmlns="http://schemas.openxmlformats.org/spreadsheetml/2006/main" count="1930" uniqueCount="1019">
  <si>
    <t>LP</t>
  </si>
  <si>
    <t>Rodzaj grupy</t>
  </si>
  <si>
    <t>Kwota netto</t>
  </si>
  <si>
    <t>Spawalne</t>
  </si>
  <si>
    <t>Ocynki</t>
  </si>
  <si>
    <t>PP/PE…PVC</t>
  </si>
  <si>
    <t>Kolor</t>
  </si>
  <si>
    <t>Armatura + inne</t>
  </si>
  <si>
    <t>Uszczelki</t>
  </si>
  <si>
    <t>Stall press</t>
  </si>
  <si>
    <t>Podsumowanie oferty</t>
  </si>
  <si>
    <t>Proszę o niedokonywania zmian w formułach</t>
  </si>
  <si>
    <t>Zestawienie materiałów - rury i kształtki spawalne</t>
  </si>
  <si>
    <t>Lp.</t>
  </si>
  <si>
    <t>Nazwa materiału</t>
  </si>
  <si>
    <t>J.m.</t>
  </si>
  <si>
    <t xml:space="preserve">Ilość  </t>
  </si>
  <si>
    <t>Cena
netto</t>
  </si>
  <si>
    <t xml:space="preserve">Wartość
netto </t>
  </si>
  <si>
    <t>6</t>
  </si>
  <si>
    <t xml:space="preserve">1. </t>
  </si>
  <si>
    <t>DENKO SPAWALNE DN  20</t>
  </si>
  <si>
    <t>szt</t>
  </si>
  <si>
    <t xml:space="preserve">2. </t>
  </si>
  <si>
    <t>DENKO SPAWALNE DN  25</t>
  </si>
  <si>
    <t xml:space="preserve">3. </t>
  </si>
  <si>
    <t xml:space="preserve">DENKO SPAWALNE DN  32 </t>
  </si>
  <si>
    <t xml:space="preserve">4. </t>
  </si>
  <si>
    <t>DENKO SPAWALNE DN  40</t>
  </si>
  <si>
    <t xml:space="preserve">5. </t>
  </si>
  <si>
    <t xml:space="preserve">DENKO SPAWALNE DN  50 </t>
  </si>
  <si>
    <t xml:space="preserve">6. </t>
  </si>
  <si>
    <t xml:space="preserve">DENKO SPAWALNE DN  65 </t>
  </si>
  <si>
    <t xml:space="preserve">7. </t>
  </si>
  <si>
    <t xml:space="preserve">DENKO SPAWALNE DN  80 </t>
  </si>
  <si>
    <t xml:space="preserve">8. </t>
  </si>
  <si>
    <t>DENKO SPAWALNE DN 100</t>
  </si>
  <si>
    <t xml:space="preserve">9. </t>
  </si>
  <si>
    <t>DENKO SPAWALNE DN 125 ***</t>
  </si>
  <si>
    <t xml:space="preserve">10. </t>
  </si>
  <si>
    <t>DENKO SPAWALNE DN 150 ***</t>
  </si>
  <si>
    <t xml:space="preserve">11. </t>
  </si>
  <si>
    <t xml:space="preserve">KOLANO HAMBURSKIE DN  15 </t>
  </si>
  <si>
    <t xml:space="preserve">12. </t>
  </si>
  <si>
    <t xml:space="preserve">KOLANO HAMBURSKIE DN  20 </t>
  </si>
  <si>
    <t xml:space="preserve">13. </t>
  </si>
  <si>
    <t xml:space="preserve">KOLANO HAMBURSKIE DN  25 </t>
  </si>
  <si>
    <t xml:space="preserve">14. </t>
  </si>
  <si>
    <t xml:space="preserve">KOLANO HAMBURSKIE DN  32 </t>
  </si>
  <si>
    <t xml:space="preserve">15. </t>
  </si>
  <si>
    <t xml:space="preserve">KOLANO HAMBURSKIE DN  40 </t>
  </si>
  <si>
    <t xml:space="preserve">16. </t>
  </si>
  <si>
    <t xml:space="preserve">KOLANO HAMBURSKIE DN  50 </t>
  </si>
  <si>
    <t xml:space="preserve">17. </t>
  </si>
  <si>
    <t xml:space="preserve">KOLANO HAMBURSKIE DN  65 </t>
  </si>
  <si>
    <t xml:space="preserve">18. </t>
  </si>
  <si>
    <t xml:space="preserve">KOLANO HAMBURSKIE DN  80 </t>
  </si>
  <si>
    <t xml:space="preserve">19. </t>
  </si>
  <si>
    <t xml:space="preserve">KOLANO HAMBURSKIE DN 100 </t>
  </si>
  <si>
    <t xml:space="preserve">20. </t>
  </si>
  <si>
    <t xml:space="preserve">KOŁNIERZ PŁASKI DN 25/PN16-40 </t>
  </si>
  <si>
    <t xml:space="preserve">21. </t>
  </si>
  <si>
    <t xml:space="preserve">KOŁNIERZ PŁASKI DN 32/PN16-40 </t>
  </si>
  <si>
    <t xml:space="preserve">22. </t>
  </si>
  <si>
    <t xml:space="preserve">KOŁNIERZ PŁASKI DN 40/PN16-40 </t>
  </si>
  <si>
    <t xml:space="preserve">23. </t>
  </si>
  <si>
    <t xml:space="preserve">KOŁNIERZ PŁASKI DN 50/16 </t>
  </si>
  <si>
    <t xml:space="preserve">24. </t>
  </si>
  <si>
    <t xml:space="preserve">KOŁNIERZ PŁASKI DN 65/16 </t>
  </si>
  <si>
    <t xml:space="preserve">25. </t>
  </si>
  <si>
    <t xml:space="preserve">KOŁNIERZ PŁASKI DN 80/16 </t>
  </si>
  <si>
    <t xml:space="preserve">26. </t>
  </si>
  <si>
    <t>KOŁNIERZ PŁASKI DN 100/16</t>
  </si>
  <si>
    <t xml:space="preserve">27. </t>
  </si>
  <si>
    <t xml:space="preserve">KOŁNIERZ STALOWY Z KRÓĆCEM DN 50 PN16 </t>
  </si>
  <si>
    <t xml:space="preserve">28. </t>
  </si>
  <si>
    <t xml:space="preserve">KOŁNIERZ STALOWY ZAŚLEPIAJĄCY DN 50 PN16 </t>
  </si>
  <si>
    <t xml:space="preserve">29. </t>
  </si>
  <si>
    <t>KOŁNIERZ SZYJKOWY 32/16</t>
  </si>
  <si>
    <t xml:space="preserve">30. </t>
  </si>
  <si>
    <t>KOŁNIERZ SZYJKOWY 50/16</t>
  </si>
  <si>
    <t xml:space="preserve">31. </t>
  </si>
  <si>
    <t>KRÓCIEC Z GWINTEM DN 20</t>
  </si>
  <si>
    <t xml:space="preserve">32. </t>
  </si>
  <si>
    <t>KRÓCIEC Z GWINTEM DN 25</t>
  </si>
  <si>
    <t xml:space="preserve">33. </t>
  </si>
  <si>
    <t xml:space="preserve">KRÓCIEC Z GWINTEM DN 32 </t>
  </si>
  <si>
    <t xml:space="preserve">34. </t>
  </si>
  <si>
    <t xml:space="preserve">MUFKA SPAWALNA DN 15 </t>
  </si>
  <si>
    <t xml:space="preserve">35. </t>
  </si>
  <si>
    <t xml:space="preserve">MUFKA SPAWALNA DN 20 </t>
  </si>
  <si>
    <t xml:space="preserve">36. </t>
  </si>
  <si>
    <t xml:space="preserve">MUFKA SPAWALNA DN 25 </t>
  </si>
  <si>
    <t xml:space="preserve">37. </t>
  </si>
  <si>
    <t>MUFKA SPAWALNA DN 32</t>
  </si>
  <si>
    <t xml:space="preserve">38. </t>
  </si>
  <si>
    <t xml:space="preserve">MUFKA SPAWALNA DN 40 </t>
  </si>
  <si>
    <t xml:space="preserve">39. </t>
  </si>
  <si>
    <t xml:space="preserve">PÓŁŚRUBUNEK SPAWALNY 15 GW 3/4" </t>
  </si>
  <si>
    <t xml:space="preserve">40. </t>
  </si>
  <si>
    <t xml:space="preserve">PÓŁŚRUBUNEK SPAWALNY 20 GW 1" </t>
  </si>
  <si>
    <t xml:space="preserve">41. </t>
  </si>
  <si>
    <t xml:space="preserve">PÓŁŚRUBUNEK SPAWALNY 25 GW 11/4" </t>
  </si>
  <si>
    <t xml:space="preserve">42. </t>
  </si>
  <si>
    <t xml:space="preserve">PÓŁŚRUBUNEK SPAWALNY 32 GW 11/2" </t>
  </si>
  <si>
    <t xml:space="preserve">43. </t>
  </si>
  <si>
    <t xml:space="preserve">PÓŁŚRUBUNEK SPAWALNY 40 GW 2" </t>
  </si>
  <si>
    <t xml:space="preserve">44. </t>
  </si>
  <si>
    <t xml:space="preserve">RURA CZARNA DN  15 </t>
  </si>
  <si>
    <t>m</t>
  </si>
  <si>
    <t xml:space="preserve">45. </t>
  </si>
  <si>
    <t xml:space="preserve">RURA CZARNA DN  20 </t>
  </si>
  <si>
    <t xml:space="preserve">46. </t>
  </si>
  <si>
    <t xml:space="preserve">RURA CZARNA DN  25 </t>
  </si>
  <si>
    <t xml:space="preserve">47. </t>
  </si>
  <si>
    <t xml:space="preserve">RURA CZARNA DN  32 </t>
  </si>
  <si>
    <t xml:space="preserve">48. </t>
  </si>
  <si>
    <t xml:space="preserve">RURA CZARNA DN  40 </t>
  </si>
  <si>
    <t xml:space="preserve">49. </t>
  </si>
  <si>
    <t xml:space="preserve">RURA CZARNA DN  50 </t>
  </si>
  <si>
    <t xml:space="preserve">50. </t>
  </si>
  <si>
    <t xml:space="preserve">RURA CZARNA DN  65 </t>
  </si>
  <si>
    <t xml:space="preserve">51. </t>
  </si>
  <si>
    <t xml:space="preserve">RURA CZARNA DN  80 </t>
  </si>
  <si>
    <t xml:space="preserve">52. </t>
  </si>
  <si>
    <t xml:space="preserve">RURA CZARNA DN 100 </t>
  </si>
  <si>
    <t xml:space="preserve">53. </t>
  </si>
  <si>
    <t>RURA CZARNA DN 125 ***</t>
  </si>
  <si>
    <t xml:space="preserve">54. </t>
  </si>
  <si>
    <t>RURA CZARNA DN 150 ***</t>
  </si>
  <si>
    <t xml:space="preserve">55. </t>
  </si>
  <si>
    <t xml:space="preserve">TRÓJNIK SPAWALNY DN 15 </t>
  </si>
  <si>
    <t xml:space="preserve">56. </t>
  </si>
  <si>
    <t xml:space="preserve">TRÓJNIK SPAWALNY DN 20 </t>
  </si>
  <si>
    <t xml:space="preserve">57. </t>
  </si>
  <si>
    <t xml:space="preserve">TRÓJNIK SPAWALNY DN 25 </t>
  </si>
  <si>
    <t xml:space="preserve">58. </t>
  </si>
  <si>
    <t xml:space="preserve">TRÓJNIK SPAWALNY DN 32 </t>
  </si>
  <si>
    <t xml:space="preserve">59. </t>
  </si>
  <si>
    <t xml:space="preserve">TRÓJNIK SPAWALNY DN 40 </t>
  </si>
  <si>
    <t xml:space="preserve">60. </t>
  </si>
  <si>
    <t xml:space="preserve">TRÓJNIK SPAWALNY DN 50 </t>
  </si>
  <si>
    <t xml:space="preserve">61. </t>
  </si>
  <si>
    <t xml:space="preserve">TRÓJNIK SPAWALNY DN 65 </t>
  </si>
  <si>
    <t xml:space="preserve">62. </t>
  </si>
  <si>
    <t xml:space="preserve">TRÓJNIK SPAWALNY DN 80 </t>
  </si>
  <si>
    <t xml:space="preserve">63. </t>
  </si>
  <si>
    <t xml:space="preserve">ZWĘŻKA STALOWA  20/15 </t>
  </si>
  <si>
    <t xml:space="preserve">64. </t>
  </si>
  <si>
    <t xml:space="preserve">ZWĘŻKA STALOWA  25/15 </t>
  </si>
  <si>
    <t xml:space="preserve">65. </t>
  </si>
  <si>
    <t xml:space="preserve">ZWĘŻKA STALOWA  25/20 </t>
  </si>
  <si>
    <t xml:space="preserve">66. </t>
  </si>
  <si>
    <t xml:space="preserve">ZWĘŻKA STALOWA  32/15 </t>
  </si>
  <si>
    <t xml:space="preserve">67. </t>
  </si>
  <si>
    <t xml:space="preserve">ZWĘŻKA STALOWA  32/20 </t>
  </si>
  <si>
    <t xml:space="preserve">68. </t>
  </si>
  <si>
    <t xml:space="preserve">ZWĘŻKA STALOWA  32/25 </t>
  </si>
  <si>
    <t xml:space="preserve">69. </t>
  </si>
  <si>
    <t xml:space="preserve">ZWĘŻKA STALOWA  40/20 </t>
  </si>
  <si>
    <t xml:space="preserve">70. </t>
  </si>
  <si>
    <t xml:space="preserve">ZWĘŻKA STALOWA  40/25 </t>
  </si>
  <si>
    <t xml:space="preserve">71. </t>
  </si>
  <si>
    <t xml:space="preserve">ZWĘŻKA STALOWA  40/32 </t>
  </si>
  <si>
    <t xml:space="preserve">72. </t>
  </si>
  <si>
    <t xml:space="preserve">ZWĘŻKA STALOWA  50/20 </t>
  </si>
  <si>
    <t xml:space="preserve">73. </t>
  </si>
  <si>
    <t xml:space="preserve">ZWĘŻKA STALOWA  50/25 </t>
  </si>
  <si>
    <t xml:space="preserve">74. </t>
  </si>
  <si>
    <t xml:space="preserve">ZWĘŻKA STALOWA  50/32 </t>
  </si>
  <si>
    <t xml:space="preserve">75. </t>
  </si>
  <si>
    <t xml:space="preserve">ZWĘŻKA STALOWA  50/40 </t>
  </si>
  <si>
    <t xml:space="preserve">76. </t>
  </si>
  <si>
    <t xml:space="preserve">ZWĘŻKA STALOWA  65/25 </t>
  </si>
  <si>
    <t xml:space="preserve">77. </t>
  </si>
  <si>
    <t xml:space="preserve">ZWĘŻKA STALOWA  65/32 </t>
  </si>
  <si>
    <t xml:space="preserve">78. </t>
  </si>
  <si>
    <t xml:space="preserve">ZWĘŻKA STALOWA  65/40 </t>
  </si>
  <si>
    <t xml:space="preserve">79. </t>
  </si>
  <si>
    <t xml:space="preserve">ZWĘŻKA STALOWA  65/50 </t>
  </si>
  <si>
    <t xml:space="preserve">80. </t>
  </si>
  <si>
    <t>ZWĘŻKA STALOWA  80/32</t>
  </si>
  <si>
    <t xml:space="preserve">81. </t>
  </si>
  <si>
    <t>ZWĘŻKA STALOWA  80/40</t>
  </si>
  <si>
    <t xml:space="preserve">82. </t>
  </si>
  <si>
    <t>ZWĘŻKA STALOWA  80/50</t>
  </si>
  <si>
    <t xml:space="preserve">83. </t>
  </si>
  <si>
    <t xml:space="preserve">ZWĘŻKA STALOWA  80/65 </t>
  </si>
  <si>
    <t xml:space="preserve">84. </t>
  </si>
  <si>
    <t>ZWĘŻKA STALOWA 100/50</t>
  </si>
  <si>
    <t xml:space="preserve">85. </t>
  </si>
  <si>
    <t>ZWĘŻKA STALOWA 100/65</t>
  </si>
  <si>
    <t xml:space="preserve">86. </t>
  </si>
  <si>
    <t>ZWĘŻKA STALOWA 100/80</t>
  </si>
  <si>
    <t xml:space="preserve">87. </t>
  </si>
  <si>
    <t>ZWĘŻKA STALOWA 125/65 ***</t>
  </si>
  <si>
    <t xml:space="preserve">88. </t>
  </si>
  <si>
    <t>ZWĘŻKA STALOWA 125/80 ***</t>
  </si>
  <si>
    <t xml:space="preserve">89. </t>
  </si>
  <si>
    <t>ZWĘŻKA STALOWA 125/100 ***</t>
  </si>
  <si>
    <t xml:space="preserve">90. </t>
  </si>
  <si>
    <t>ZWĘŻKA STALOWA 150/50 ***</t>
  </si>
  <si>
    <t xml:space="preserve">91. </t>
  </si>
  <si>
    <t>ZWĘŻKA STALOWA 150/80 ***</t>
  </si>
  <si>
    <t xml:space="preserve">92. </t>
  </si>
  <si>
    <t>ZWĘŻKA STALOWA 150/100 ***</t>
  </si>
  <si>
    <t>Podana ilość jest ilością szacunkową i może ulec  zmianie.</t>
  </si>
  <si>
    <t>SUMA</t>
  </si>
  <si>
    <t>Zestawienie  materiałów - rury i kształtki ocynkowane</t>
  </si>
  <si>
    <t>1.</t>
  </si>
  <si>
    <t xml:space="preserve">KOLANO OCYNK MUFOWE DN 15 </t>
  </si>
  <si>
    <t>2.</t>
  </si>
  <si>
    <t xml:space="preserve">KOLANO OCYNK MUFOWE DN 20 </t>
  </si>
  <si>
    <t>3.</t>
  </si>
  <si>
    <t xml:space="preserve">KOLANO OCYNK MUFOWE DN 25 </t>
  </si>
  <si>
    <t>4.</t>
  </si>
  <si>
    <t xml:space="preserve">KOLANO OCYNK MUFOWE DN 32 </t>
  </si>
  <si>
    <t>5.</t>
  </si>
  <si>
    <t xml:space="preserve">KOLANO OCYNK MUFOWE DN 40 </t>
  </si>
  <si>
    <t>6.</t>
  </si>
  <si>
    <t xml:space="preserve">KOLANO OCYNK MUFOWE DN 50 </t>
  </si>
  <si>
    <t>7.</t>
  </si>
  <si>
    <t xml:space="preserve">KOLANO OCYNK NYPLOWE DN 10 </t>
  </si>
  <si>
    <t>8.</t>
  </si>
  <si>
    <t xml:space="preserve">KOLANO OCYNK NYPLOWE DN 15 </t>
  </si>
  <si>
    <t>9.</t>
  </si>
  <si>
    <t xml:space="preserve">KOLANO OCYNK NYPLOWE DN 20 </t>
  </si>
  <si>
    <t>10.</t>
  </si>
  <si>
    <t xml:space="preserve">KOLANO OCYNK NYPLOWE DN 25 </t>
  </si>
  <si>
    <t>11.</t>
  </si>
  <si>
    <t xml:space="preserve">KOLANO OCYNK NYPLOWE DN 32 </t>
  </si>
  <si>
    <t>12.</t>
  </si>
  <si>
    <t xml:space="preserve">KOLANO OCYNK NYPLOWE DN 40 </t>
  </si>
  <si>
    <t>13.</t>
  </si>
  <si>
    <t xml:space="preserve">KOLANO OCYNK NYPLOWE DN 50 </t>
  </si>
  <si>
    <t>14.</t>
  </si>
  <si>
    <t>KOŁNIERZ SZYJKOWY GWINT.OCYNK DN 32 PN16 GW 1 1/4 "</t>
  </si>
  <si>
    <t>15.</t>
  </si>
  <si>
    <t>KOŁNIERZ SZYJKOWY GWINT.OCYNK DN 40 PN16 GW 1 1/2 "</t>
  </si>
  <si>
    <t>16.</t>
  </si>
  <si>
    <t>KOŁNIERZ SZYJKOWY GWINT.OCYNK DN 50 PN16 GW 2 "</t>
  </si>
  <si>
    <t>17.</t>
  </si>
  <si>
    <t xml:space="preserve">KOREK OCYNK DN 10 </t>
  </si>
  <si>
    <t>18.</t>
  </si>
  <si>
    <t xml:space="preserve">KOREK OCYNK DN 15 </t>
  </si>
  <si>
    <t>19.</t>
  </si>
  <si>
    <t xml:space="preserve">KOREK OCYNK DN 20 </t>
  </si>
  <si>
    <t>20.</t>
  </si>
  <si>
    <t xml:space="preserve">KOREK OCYNK DN 25 </t>
  </si>
  <si>
    <t>21.</t>
  </si>
  <si>
    <t>KOREK OCYNK DN 32</t>
  </si>
  <si>
    <t>22.</t>
  </si>
  <si>
    <t>KOREK OCYNK DN 40</t>
  </si>
  <si>
    <t>23.</t>
  </si>
  <si>
    <t xml:space="preserve">KOREK OCYNK DN 50 </t>
  </si>
  <si>
    <t>24.</t>
  </si>
  <si>
    <t>MUFKA OCYNK DN 10</t>
  </si>
  <si>
    <t>25.</t>
  </si>
  <si>
    <t xml:space="preserve">MUFKA OCYNK DN 15 </t>
  </si>
  <si>
    <t>26.</t>
  </si>
  <si>
    <t xml:space="preserve">MUFKA OCYNK DN 20 </t>
  </si>
  <si>
    <t>27.</t>
  </si>
  <si>
    <t xml:space="preserve">MUFKA OCYNK DN 25 </t>
  </si>
  <si>
    <t>28.</t>
  </si>
  <si>
    <t xml:space="preserve">MUFKA OCYNK DN 32 </t>
  </si>
  <si>
    <t>29.</t>
  </si>
  <si>
    <t xml:space="preserve">MUFKA OCYNK DN 40 </t>
  </si>
  <si>
    <t>30.</t>
  </si>
  <si>
    <t xml:space="preserve">MUFKA OCYNK DN 50 </t>
  </si>
  <si>
    <t>31.</t>
  </si>
  <si>
    <t xml:space="preserve">MUFKA OCYNK DN 65 </t>
  </si>
  <si>
    <t>32.</t>
  </si>
  <si>
    <t xml:space="preserve">MUFKA OCYNK RED. DN 20 X 15 </t>
  </si>
  <si>
    <t>33.</t>
  </si>
  <si>
    <t xml:space="preserve">MUFKA OCYNK RED. DN 25 X 15 </t>
  </si>
  <si>
    <t>34.</t>
  </si>
  <si>
    <t xml:space="preserve">MUFKA OCYNK RED. DN 25 X 20 </t>
  </si>
  <si>
    <t>35.</t>
  </si>
  <si>
    <t xml:space="preserve">MUFKA OCYNK RED. DN 32 X 15 </t>
  </si>
  <si>
    <t>36.</t>
  </si>
  <si>
    <t xml:space="preserve">MUFKA OCYNK RED. DN 32 X 20 </t>
  </si>
  <si>
    <t>37.</t>
  </si>
  <si>
    <t xml:space="preserve">MUFKA OCYNK RED. DN 32 X 25 </t>
  </si>
  <si>
    <t>38.</t>
  </si>
  <si>
    <t xml:space="preserve">MUFKA OCYNK RED. DN 40 X 25 </t>
  </si>
  <si>
    <t>39.</t>
  </si>
  <si>
    <t xml:space="preserve">MUFKA OCYNK RED. DN 40 X 32 </t>
  </si>
  <si>
    <t>40.</t>
  </si>
  <si>
    <t xml:space="preserve">MUFKA OCYNK RED. DN 50 X 25 </t>
  </si>
  <si>
    <t>41.</t>
  </si>
  <si>
    <t>MUFKA OCYNK RED. DN 50 X 32</t>
  </si>
  <si>
    <t>42.</t>
  </si>
  <si>
    <t xml:space="preserve">MUFKA OCYNK RED. DN 50 X 40 </t>
  </si>
  <si>
    <t>43.</t>
  </si>
  <si>
    <t xml:space="preserve">NYPEL OCYNK DN 10 </t>
  </si>
  <si>
    <t>44.</t>
  </si>
  <si>
    <t xml:space="preserve">NYPEL OCYNK DN 15 </t>
  </si>
  <si>
    <t>45.</t>
  </si>
  <si>
    <t xml:space="preserve">NYPEL OCYNK DN 20 </t>
  </si>
  <si>
    <t>46.</t>
  </si>
  <si>
    <t xml:space="preserve">NYPEL OCYNK DN 25 </t>
  </si>
  <si>
    <t>47.</t>
  </si>
  <si>
    <t xml:space="preserve">NYPEL OCYNK DN 32 </t>
  </si>
  <si>
    <t>48.</t>
  </si>
  <si>
    <t xml:space="preserve">NYPEL OCYNK DN 40 </t>
  </si>
  <si>
    <t>49.</t>
  </si>
  <si>
    <t xml:space="preserve">NYPEL OCYNK DN 50 </t>
  </si>
  <si>
    <t>50.</t>
  </si>
  <si>
    <t xml:space="preserve">NYPEL OCYNK RED. DN 20 X 15 </t>
  </si>
  <si>
    <t>51.</t>
  </si>
  <si>
    <t xml:space="preserve">NYPEL OCYNK RED. DN 25 X 15 </t>
  </si>
  <si>
    <t>52.</t>
  </si>
  <si>
    <t xml:space="preserve">NYPEL OCYNK RED. DN 25 X 20 </t>
  </si>
  <si>
    <t>53.</t>
  </si>
  <si>
    <t xml:space="preserve">NYPEL OCYNK RED. DN 32 X 15 </t>
  </si>
  <si>
    <t>54.</t>
  </si>
  <si>
    <t xml:space="preserve">NYPEL OCYNK RED. DN 32 X 25 </t>
  </si>
  <si>
    <t>55.</t>
  </si>
  <si>
    <t xml:space="preserve">OBEJMA NAPRAWCZA GEBO  1/2" </t>
  </si>
  <si>
    <t>56.</t>
  </si>
  <si>
    <t xml:space="preserve">OBEJMA NAPRAWCZA GEBO  3/4" </t>
  </si>
  <si>
    <t>57.</t>
  </si>
  <si>
    <t xml:space="preserve">OBEJMA NAPRAWCZA GEBO 1" </t>
  </si>
  <si>
    <t>58.</t>
  </si>
  <si>
    <t xml:space="preserve">OBEJMA NAPRAWCZA GEBO 1 1/4" </t>
  </si>
  <si>
    <t>59.</t>
  </si>
  <si>
    <t xml:space="preserve">OBEJMA NAPRAWCZA GEBO 1 1/2" </t>
  </si>
  <si>
    <t>60.</t>
  </si>
  <si>
    <t xml:space="preserve">OBEJMA NAPRAWCZA GEBO 2" </t>
  </si>
  <si>
    <t>61.</t>
  </si>
  <si>
    <t xml:space="preserve">OBEJMA NAPRAWCZA GEBO 2 1/2" </t>
  </si>
  <si>
    <t>62.</t>
  </si>
  <si>
    <t xml:space="preserve">OBEJMA NAPRAWCZA GEBO 3" </t>
  </si>
  <si>
    <t>63.</t>
  </si>
  <si>
    <t xml:space="preserve">REDUKCJA OCYNK DN 20 X 15 </t>
  </si>
  <si>
    <t>64.</t>
  </si>
  <si>
    <t xml:space="preserve">REDUKCJA OCYNK DN 25 X 15 </t>
  </si>
  <si>
    <t>65.</t>
  </si>
  <si>
    <t xml:space="preserve">REDUKCJA OCYNK DN 25 X 20 </t>
  </si>
  <si>
    <t>66.</t>
  </si>
  <si>
    <t xml:space="preserve">REDUKCJA OCYNK DN 32 X 15 </t>
  </si>
  <si>
    <t>67.</t>
  </si>
  <si>
    <t xml:space="preserve">REDUKCJA OCYNK DN 32 X 20 </t>
  </si>
  <si>
    <t>68.</t>
  </si>
  <si>
    <t xml:space="preserve">REDUKCJA OCYNK DN 32 X 25 </t>
  </si>
  <si>
    <t>69.</t>
  </si>
  <si>
    <t xml:space="preserve">REDUKCJA OCYNK DN 40 X 15 </t>
  </si>
  <si>
    <t>70.</t>
  </si>
  <si>
    <t xml:space="preserve">REDUKCJA OCYNK DN 40 X 20 </t>
  </si>
  <si>
    <t>71.</t>
  </si>
  <si>
    <t xml:space="preserve">REDUKCJA OCYNK DN 40 X 25 </t>
  </si>
  <si>
    <t>72.</t>
  </si>
  <si>
    <t xml:space="preserve">REDUKCJA OCYNK DN 40 X 32 </t>
  </si>
  <si>
    <t>73.</t>
  </si>
  <si>
    <t xml:space="preserve">REDUKCJA OCYNK DN 50 X 20 </t>
  </si>
  <si>
    <t>74.</t>
  </si>
  <si>
    <t xml:space="preserve">REDUKCJA OCYNK DN 50 X 25 </t>
  </si>
  <si>
    <t>75.</t>
  </si>
  <si>
    <t xml:space="preserve">REDUKCJA OCYNK DN 50 X 32 </t>
  </si>
  <si>
    <t>76.</t>
  </si>
  <si>
    <t xml:space="preserve">REDUKCJA OCYNK DN 50 X 40 </t>
  </si>
  <si>
    <t>77.</t>
  </si>
  <si>
    <t xml:space="preserve">REDUKCJA OCYNK DN 65 X 32 </t>
  </si>
  <si>
    <t>78.</t>
  </si>
  <si>
    <t xml:space="preserve">REDUKCJA OCYNK DN 65 X 40 </t>
  </si>
  <si>
    <t>79.</t>
  </si>
  <si>
    <t xml:space="preserve">REDUKCJA OCYNK DN  65 X 50 </t>
  </si>
  <si>
    <t>80.</t>
  </si>
  <si>
    <t xml:space="preserve">REDUKCJA OCYNK DN  80 X 40 </t>
  </si>
  <si>
    <t>81.</t>
  </si>
  <si>
    <t xml:space="preserve">RURA OCYNK DN 15 </t>
  </si>
  <si>
    <t>82.</t>
  </si>
  <si>
    <t xml:space="preserve">RURA OCYNK DN 20 </t>
  </si>
  <si>
    <t>83.</t>
  </si>
  <si>
    <t xml:space="preserve">RURA OCYNK DN 25 </t>
  </si>
  <si>
    <t>84.</t>
  </si>
  <si>
    <t xml:space="preserve">RURA OCYNK DN 32 </t>
  </si>
  <si>
    <t>85.</t>
  </si>
  <si>
    <t xml:space="preserve">RURA OCYNK DN 40 </t>
  </si>
  <si>
    <t>86.</t>
  </si>
  <si>
    <t xml:space="preserve">RURA OCYNK DN 50 </t>
  </si>
  <si>
    <t>87.</t>
  </si>
  <si>
    <t xml:space="preserve">TRÓJNIK OCYNK DN 15 </t>
  </si>
  <si>
    <t>88.</t>
  </si>
  <si>
    <t xml:space="preserve">TRÓJNIK OCYNK DN 20 </t>
  </si>
  <si>
    <t>89.</t>
  </si>
  <si>
    <t xml:space="preserve">TRÓJNIK OCYNK DN 25 </t>
  </si>
  <si>
    <t>90.</t>
  </si>
  <si>
    <t xml:space="preserve">TRÓJNIK OCYNK DN 32 </t>
  </si>
  <si>
    <t>91.</t>
  </si>
  <si>
    <t xml:space="preserve">TRÓJNIK OCYNK DN 40 </t>
  </si>
  <si>
    <t>92.</t>
  </si>
  <si>
    <t xml:space="preserve">TRÓJNIK OCYNK DN 50 </t>
  </si>
  <si>
    <t>93.</t>
  </si>
  <si>
    <t xml:space="preserve">TRÓJNIK OCYNK RED. DN 20 X 15 </t>
  </si>
  <si>
    <t>94.</t>
  </si>
  <si>
    <t xml:space="preserve">TRÓJNIK OCYNK RED. DN 25 X 15 </t>
  </si>
  <si>
    <t>95.</t>
  </si>
  <si>
    <t xml:space="preserve">TRÓJNIK OCYNK RED. DN 25 X 20 </t>
  </si>
  <si>
    <t>96.</t>
  </si>
  <si>
    <t xml:space="preserve">TRÓJNIK OCYNK RED. DN 32 X 15 </t>
  </si>
  <si>
    <t>97.</t>
  </si>
  <si>
    <t xml:space="preserve">TRÓJNIK OCYNK RED. DN 32 X 20 </t>
  </si>
  <si>
    <t>98.</t>
  </si>
  <si>
    <t xml:space="preserve">TRÓJNIK OCYNK RED. DN 32 X 25 </t>
  </si>
  <si>
    <t>99.</t>
  </si>
  <si>
    <t xml:space="preserve">TRÓJNIK OCYNK RED. DN 40 X 15 </t>
  </si>
  <si>
    <t>100.</t>
  </si>
  <si>
    <t xml:space="preserve">TRÓJNIK OCYNK RED. DN 40 X 20 </t>
  </si>
  <si>
    <t>101.</t>
  </si>
  <si>
    <t xml:space="preserve">TRÓJNIK OCYNK RED. DN 40 X 25 </t>
  </si>
  <si>
    <t>102.</t>
  </si>
  <si>
    <t xml:space="preserve">TRÓJNIK OCYNK RED. DN 40 X 32 </t>
  </si>
  <si>
    <t>103.</t>
  </si>
  <si>
    <t>TRÓJNIK OCYNK RED. DN 50 X 20</t>
  </si>
  <si>
    <t>104.</t>
  </si>
  <si>
    <t xml:space="preserve">TRÓJNIK OCYNK RED. DN 50 X 25 </t>
  </si>
  <si>
    <t>105.</t>
  </si>
  <si>
    <t xml:space="preserve">TRÓJNIK OCYNK RED. DN 50 X 32 </t>
  </si>
  <si>
    <t>106.</t>
  </si>
  <si>
    <t>TRÓJNIK OCYNK RED. DN 50 X 40</t>
  </si>
  <si>
    <t>107.</t>
  </si>
  <si>
    <t>ZAŚLEPKA OCYNK DN 10</t>
  </si>
  <si>
    <t>108.</t>
  </si>
  <si>
    <t xml:space="preserve">ZAŚLEPKA OCYNK DN 15 </t>
  </si>
  <si>
    <t>109.</t>
  </si>
  <si>
    <t xml:space="preserve">ZAŚLEPKA OCYNK DN 20 </t>
  </si>
  <si>
    <t>Zestawienie materiałów z metali nieżelaznych i kolorowych</t>
  </si>
  <si>
    <t>KOLANO CU MUFOWE 15</t>
  </si>
  <si>
    <t>KOLANO CU MUFOWE 18</t>
  </si>
  <si>
    <t>KOLANO CU MUFOWE 20</t>
  </si>
  <si>
    <t xml:space="preserve">KOLANO CU MUFOWE 22 </t>
  </si>
  <si>
    <t>KOLANO CU MUFOWE 28</t>
  </si>
  <si>
    <t xml:space="preserve">KOLANO CU NYPLOWE 15 </t>
  </si>
  <si>
    <t>KOLANO CU NYPLOWE 18</t>
  </si>
  <si>
    <t xml:space="preserve">KOLANO CU NYPLOWE 22 </t>
  </si>
  <si>
    <t>KOLANO CU NYPLOWE 28</t>
  </si>
  <si>
    <t>KOLANO MOSIĘŻNE NYPLOWE DN10</t>
  </si>
  <si>
    <t>KOLANO MOSIĘŻNE NYPLOWE DN20</t>
  </si>
  <si>
    <t>KOLANO MOSIĘŻNE MUFOWE DN20</t>
  </si>
  <si>
    <t xml:space="preserve">KOLANO ZACISKANE MOS. 20 </t>
  </si>
  <si>
    <t xml:space="preserve">KOLANO ZACISKANE MOS. 32 </t>
  </si>
  <si>
    <t xml:space="preserve">ŁUK CU MUFOWY 18 45ST </t>
  </si>
  <si>
    <t xml:space="preserve">ŁUK CU NYPLOWY 18 45ST </t>
  </si>
  <si>
    <t xml:space="preserve">ŁUK CU NYPLOWY 28 45ST </t>
  </si>
  <si>
    <t xml:space="preserve">ŁUK CU NYPLOWY 28 90ST </t>
  </si>
  <si>
    <t xml:space="preserve">MUFKA CU 15 </t>
  </si>
  <si>
    <t xml:space="preserve">MUFKA CU 18 </t>
  </si>
  <si>
    <t xml:space="preserve">MUFKA CU 28 </t>
  </si>
  <si>
    <t xml:space="preserve">MUFA CU 42 x 28 </t>
  </si>
  <si>
    <t>MUFKA CU 15 X 1/2'' GW</t>
  </si>
  <si>
    <t>MUFKA CU 20 X 1/2'' GZ</t>
  </si>
  <si>
    <t>MUFKA CU 22 X 1/2'' GW</t>
  </si>
  <si>
    <t>MUFKA CU 22 X 3/4'' GW</t>
  </si>
  <si>
    <t xml:space="preserve">MUFKA PRZEJŚCIOWA CU 15 X 3/4 </t>
  </si>
  <si>
    <t>NYPEL CU 15X1/2'' GW</t>
  </si>
  <si>
    <t xml:space="preserve">NYPEL CU 28x1'' </t>
  </si>
  <si>
    <t>NYPEL MOSIĘŻNY STANDARD DN 10</t>
  </si>
  <si>
    <t>NYPEL MOSIĘŻNY STANDARD DN 15</t>
  </si>
  <si>
    <t>NYPEL MOSIĘŻNY STANDARD DN 20</t>
  </si>
  <si>
    <t xml:space="preserve">NYPEL MOSIĘŻNY STANDARD DN 25 </t>
  </si>
  <si>
    <t>NYPEL MOSIĘŻNY STANDARD DN 32</t>
  </si>
  <si>
    <t xml:space="preserve">NYPEL MOSIĘŻNY 1/2" X 3/4" </t>
  </si>
  <si>
    <t>PRZEDŁUŻKA MOS. DN 10</t>
  </si>
  <si>
    <t>PRZEDŁUŻKA MOS. DN 10 L-10</t>
  </si>
  <si>
    <t>PRZEDŁUŻKA MOS. DN 10 L-15</t>
  </si>
  <si>
    <t xml:space="preserve">PRZEDŁUŻKA MOS. DN 15 L-10 </t>
  </si>
  <si>
    <t xml:space="preserve">PRZEDŁUŻKA MOS. DN 15 L-15 </t>
  </si>
  <si>
    <t xml:space="preserve">PRZEDŁUŻKA MOS. DN 15 L-20 </t>
  </si>
  <si>
    <t xml:space="preserve">PRZEDŁUŻKA MOS. DN 15 L-25 </t>
  </si>
  <si>
    <t xml:space="preserve">PRZEDŁUŻKA MOS. DN 15 L-30 </t>
  </si>
  <si>
    <t xml:space="preserve">PRZEDŁUŻKA MOS. DN 15 L-40 </t>
  </si>
  <si>
    <t xml:space="preserve">PRZEDŁUŻKA MOS. DN 15 L-50 </t>
  </si>
  <si>
    <t xml:space="preserve">PRZEDŁUŻKA MOS. DN 15 L-70 </t>
  </si>
  <si>
    <t xml:space="preserve">PRZEDŁUŻKA MOS. DN 20 L-20 </t>
  </si>
  <si>
    <t>PRZEDŁUŻKA MOS. DN 20 L-25</t>
  </si>
  <si>
    <t xml:space="preserve">PRZEDŁUŻKA MOS. DN 20 L-30 </t>
  </si>
  <si>
    <t xml:space="preserve">PRZEDŁUŻKA MOS. DN 25 L-20 </t>
  </si>
  <si>
    <t>PRZEDŁUŻKA MOS. REDUKCYJNA 3/4 X 1/2</t>
  </si>
  <si>
    <t>PRZEDŁUŻKA MOS. REDUKCYJNA 1 X 3/4</t>
  </si>
  <si>
    <t xml:space="preserve">REDUKCJA 15 X 10 MOSIĄDZ </t>
  </si>
  <si>
    <t xml:space="preserve">REDUKCJA 20 X 15 MOSIĄDZ </t>
  </si>
  <si>
    <t xml:space="preserve">REDUKCJA 25 X 20 MOSIĄDZ </t>
  </si>
  <si>
    <t xml:space="preserve">RURA MIEDZIANA CU 15 X 1.0 </t>
  </si>
  <si>
    <t xml:space="preserve">RURA MIEDZIANA CU 18 X 1,0 </t>
  </si>
  <si>
    <t xml:space="preserve">RURA MIEDZIANA CU 22 X 1,0 </t>
  </si>
  <si>
    <t xml:space="preserve">RURA MIEDZIANA CU 28 X 1,0 </t>
  </si>
  <si>
    <t xml:space="preserve">ŚRUBUNEK DO WODOMIERZA DN 15 </t>
  </si>
  <si>
    <t>kpl</t>
  </si>
  <si>
    <t xml:space="preserve">ŚRUBUNEK DO WODOMIERZA DN 20 </t>
  </si>
  <si>
    <t xml:space="preserve">ŚRUBUNEK DO WODOMIERZA DN 25 </t>
  </si>
  <si>
    <t xml:space="preserve">ŚRUBUNEK DO WODOMIERZA DN 32 </t>
  </si>
  <si>
    <t xml:space="preserve">ŚRUBUNEK DO WODOMIERZA DN 40 </t>
  </si>
  <si>
    <t xml:space="preserve">ŚRUBUNEK MOS. PROSTY DN 15 </t>
  </si>
  <si>
    <t xml:space="preserve">ŚRUBUNEK MOS. PROSTY DN 20 </t>
  </si>
  <si>
    <t xml:space="preserve">ŚRUBUNEK MOS. PROSTY DN 25 </t>
  </si>
  <si>
    <t xml:space="preserve">ŚRUBUNEK MOS. PROSTY DN 32 </t>
  </si>
  <si>
    <t xml:space="preserve">ŚRUBUNEK MOS. PROSTY DN 40 </t>
  </si>
  <si>
    <t xml:space="preserve">ŚRUBUNEK MOS. PROSTY DN 50 </t>
  </si>
  <si>
    <t>ŚRUBUNEK MOS. KĄTOWY DN 15</t>
  </si>
  <si>
    <t>SZT</t>
  </si>
  <si>
    <t xml:space="preserve">TRÓJNIK CU 15 </t>
  </si>
  <si>
    <t xml:space="preserve">TRÓJNIK CU 18 </t>
  </si>
  <si>
    <t>TRÓJNIK CU 22</t>
  </si>
  <si>
    <t>TRÓJNIK CU 28</t>
  </si>
  <si>
    <t>ZAŚLEPKA CU 18</t>
  </si>
  <si>
    <t>ZAŚLEPKA CU 22</t>
  </si>
  <si>
    <t>szt.</t>
  </si>
  <si>
    <t>ZAŚLEPKA MOS. 1/2 "</t>
  </si>
  <si>
    <t>ZAŚLEPKA MOS. 3/4 "</t>
  </si>
  <si>
    <t xml:space="preserve">ZŁĄCZKA CU 15 X 1/2 GW </t>
  </si>
  <si>
    <t xml:space="preserve">ZŁĄCZKA CU 15 X 1/2" GZ </t>
  </si>
  <si>
    <t xml:space="preserve">ZŁĄCZKA CU 18 X 1/2 GW </t>
  </si>
  <si>
    <t xml:space="preserve">ZŁĄCZKA CU 18 X 1/2 GZ </t>
  </si>
  <si>
    <t xml:space="preserve">ZŁĄCZKA CU 18 X 3/4 GZ </t>
  </si>
  <si>
    <t xml:space="preserve">ZŁĄCZKA CU 22 X 3/4 GW </t>
  </si>
  <si>
    <t xml:space="preserve">ZŁĄCZKA CU 22 X 3/4 GZ </t>
  </si>
  <si>
    <t xml:space="preserve">ZŁĄCZKA CU 28 X 1 GW </t>
  </si>
  <si>
    <t>ZŁĄCZKA CU 28 X 1 GZ</t>
  </si>
  <si>
    <t>ZŁĄCZKA MOS. 16 X 2 GZ</t>
  </si>
  <si>
    <t xml:space="preserve">ZŁĄCZKA SKRĘCANA MOS 16 X 1/2 GW </t>
  </si>
  <si>
    <t xml:space="preserve">ZŁĄCZKA SKRĘCANA MOS 16 X 1/2 GZ </t>
  </si>
  <si>
    <t xml:space="preserve">ZŁĄCZKA SKRĘCANA MOS 20 X 1/2 GZ </t>
  </si>
  <si>
    <t>ZŁĄCZKA ZAPRASOWYWANA NYPLOWA 16X1/2 GZ</t>
  </si>
  <si>
    <t>ZŁĄCZKA ZAPRASOWYWANA NYPLOWA 20x3/4GZ</t>
  </si>
  <si>
    <t>Zestawienie  materiałów -  elementy do łączenia w systemie PP, PP-R , PE, PE-X , TECE-FLEX, PVC</t>
  </si>
  <si>
    <t xml:space="preserve">KOLANO PP 20 45ST </t>
  </si>
  <si>
    <t xml:space="preserve">KOLANO PP 20 90ST </t>
  </si>
  <si>
    <t xml:space="preserve">KOLANO PP 25 45ST </t>
  </si>
  <si>
    <t xml:space="preserve">KOLANO PP 25 90ST </t>
  </si>
  <si>
    <t xml:space="preserve">KOLANO PP 32 45ST </t>
  </si>
  <si>
    <t xml:space="preserve">KOLANO PP 32 90ST </t>
  </si>
  <si>
    <t xml:space="preserve">KOLANO PP 40 45ST </t>
  </si>
  <si>
    <t xml:space="preserve">KOLANO PP 40 90ST </t>
  </si>
  <si>
    <t xml:space="preserve">KOLANO PP 50 90ST </t>
  </si>
  <si>
    <t xml:space="preserve">KOLANO PP 63 90ST </t>
  </si>
  <si>
    <t xml:space="preserve">KOLANO PP 90ST 20 X 1/2" GW </t>
  </si>
  <si>
    <t xml:space="preserve">KOLANO PP 90ST 20 X 1/2" GZ </t>
  </si>
  <si>
    <t xml:space="preserve">KOLANO PP NYPLOWE 20 45ST </t>
  </si>
  <si>
    <t xml:space="preserve">KOLANO PP NYPLOWE 20 90ST </t>
  </si>
  <si>
    <t xml:space="preserve">KOLANO PP NYPLOWE 25 45ST </t>
  </si>
  <si>
    <t xml:space="preserve">KOLANO PP NYPLOWE 25 90ST </t>
  </si>
  <si>
    <t xml:space="preserve">KOLANO PP NYPLOWE 32 45ST </t>
  </si>
  <si>
    <t xml:space="preserve">KOLANO PP NYPLOWE 32 90ST </t>
  </si>
  <si>
    <t xml:space="preserve">KOLANO PP NYPLOWE 40 45ST </t>
  </si>
  <si>
    <t xml:space="preserve">KOLANO PP NYPLOWE 40 90ST </t>
  </si>
  <si>
    <t>KOLANO PP MUFOWE 20 45ST</t>
  </si>
  <si>
    <t xml:space="preserve">KOLANO PVC  32/45ST </t>
  </si>
  <si>
    <t xml:space="preserve">KOLANO PVC  32/67ST </t>
  </si>
  <si>
    <t xml:space="preserve">KOLANO PVC  40/45ST </t>
  </si>
  <si>
    <t xml:space="preserve">KOLANO PVC  40/90ST </t>
  </si>
  <si>
    <t xml:space="preserve">KOLANO PVC  50/15ST </t>
  </si>
  <si>
    <t xml:space="preserve">KOLANO PVC  50/30ST </t>
  </si>
  <si>
    <t xml:space="preserve">KOLANO PVC  50/45ST </t>
  </si>
  <si>
    <t xml:space="preserve">KOLANO PVC  50/67ST </t>
  </si>
  <si>
    <t xml:space="preserve">KOLANO PVC  50/87 ST </t>
  </si>
  <si>
    <t xml:space="preserve">KOLANO PVC  50/90ST </t>
  </si>
  <si>
    <t xml:space="preserve">KOLANO PVC  75/45ST </t>
  </si>
  <si>
    <t xml:space="preserve">KOLANO PVC  75/67ST </t>
  </si>
  <si>
    <t xml:space="preserve">KOLANO PVC  75/90ST </t>
  </si>
  <si>
    <t xml:space="preserve">KOLANO PVC 110/30 ST </t>
  </si>
  <si>
    <t xml:space="preserve">KOLANO PVC 110/67 ST </t>
  </si>
  <si>
    <t xml:space="preserve">KOLANO PVC 110/87 ST </t>
  </si>
  <si>
    <t xml:space="preserve">KOLANO PVC 110/90 ST </t>
  </si>
  <si>
    <t xml:space="preserve">KOREK PVC 32 </t>
  </si>
  <si>
    <t xml:space="preserve">KOREK PVC 50 </t>
  </si>
  <si>
    <t xml:space="preserve">MUFA PP 20 </t>
  </si>
  <si>
    <t xml:space="preserve">MUFA PP 20 X 1/2 GZ </t>
  </si>
  <si>
    <t xml:space="preserve">MUFA PP 20 X 1/2" GW </t>
  </si>
  <si>
    <t xml:space="preserve">MUFA PP 20 X 3/4 GZ </t>
  </si>
  <si>
    <t xml:space="preserve">MUFA PP 25 </t>
  </si>
  <si>
    <t>MUFA PP 25 X 1 3/4 GZ</t>
  </si>
  <si>
    <t>MUFA PP 25 X 1/2 GW</t>
  </si>
  <si>
    <t>MUFA PP 25 X 1/2 GZ</t>
  </si>
  <si>
    <t xml:space="preserve">MUFA PP 25 X 3/4 GW </t>
  </si>
  <si>
    <t xml:space="preserve">MUFA PP 25 X 3/4 GZ </t>
  </si>
  <si>
    <t xml:space="preserve">MUFA PP 32 </t>
  </si>
  <si>
    <t xml:space="preserve">MUFA PP 32 X 1" GW </t>
  </si>
  <si>
    <t xml:space="preserve">MUFA PP 32 X 1" GZ </t>
  </si>
  <si>
    <t xml:space="preserve">MUFA PP 40 </t>
  </si>
  <si>
    <t xml:space="preserve">MUFA PP 40 X 1 1/4 GW </t>
  </si>
  <si>
    <t xml:space="preserve">MUFA PP 40 X 1 1/4 GZ </t>
  </si>
  <si>
    <t xml:space="preserve">MUFA PP 50 </t>
  </si>
  <si>
    <t xml:space="preserve">MUFA PP 50 X 1 1/2 GW </t>
  </si>
  <si>
    <t xml:space="preserve">MUFA PP 50 X 1 1/2" GZ </t>
  </si>
  <si>
    <t xml:space="preserve">MUFA PP 63 </t>
  </si>
  <si>
    <t xml:space="preserve">MUFA PP 63 X 2" GW </t>
  </si>
  <si>
    <t xml:space="preserve">MUFA PP 63 X 2" GZ </t>
  </si>
  <si>
    <t>MUFA PP REDUKCYJNA 25 X 21</t>
  </si>
  <si>
    <t xml:space="preserve">MUFA PP REDUKCYJNA 32 X 20 </t>
  </si>
  <si>
    <t xml:space="preserve">MUFA PP REDUKCYJNA 32 X 25 </t>
  </si>
  <si>
    <t>MUFA PP REDUKCYJNA 40 X 25</t>
  </si>
  <si>
    <t xml:space="preserve">MUFA PP REDUKCYJNA 40 X 32 </t>
  </si>
  <si>
    <t xml:space="preserve">MUFA PP REDUKCYJNA 50 X 40 </t>
  </si>
  <si>
    <t xml:space="preserve">MUFA PP REDUKCYJNA 63 X 50 </t>
  </si>
  <si>
    <t>NASUWKA PVC 50</t>
  </si>
  <si>
    <t>NASUWKA PVC 75</t>
  </si>
  <si>
    <t xml:space="preserve">NASUWKA PVC 110 </t>
  </si>
  <si>
    <t xml:space="preserve">REDUKCJA PP 25 X 20 </t>
  </si>
  <si>
    <t xml:space="preserve">REDUKCJA PP 32 X 20 </t>
  </si>
  <si>
    <t xml:space="preserve">REDUKCJA PP 32 X 25 </t>
  </si>
  <si>
    <t xml:space="preserve">REDUKCJA PP 40 X 32 </t>
  </si>
  <si>
    <t xml:space="preserve">REDUKCJA PP 50 X 32 </t>
  </si>
  <si>
    <t>REDUKCJA PP 50 X 40</t>
  </si>
  <si>
    <t>REDUKCJA PP 63 X 50</t>
  </si>
  <si>
    <t>REDUKCJA PVC KANALIZACYJNA 40x50</t>
  </si>
  <si>
    <t>REDUKCJA PVC KANALIZACYJNA 50x32</t>
  </si>
  <si>
    <t>REDUKCJA PVC KANALIZACYJNA 75x50</t>
  </si>
  <si>
    <t>REDUKCJA PVC KANALIZACYJNA 110x50</t>
  </si>
  <si>
    <t xml:space="preserve">REDUKCJA PVC KANALIZACYJNA 160x110 </t>
  </si>
  <si>
    <t>RURA AL-PEX 16X2</t>
  </si>
  <si>
    <t>RURA AL-PEX 32X3</t>
  </si>
  <si>
    <t xml:space="preserve">RURA PE 25 X 2,0 </t>
  </si>
  <si>
    <t xml:space="preserve">RURA PE 40 X 2,4 </t>
  </si>
  <si>
    <t>RURA PEX 25/75</t>
  </si>
  <si>
    <t xml:space="preserve">RURA PP STABI GLASS ZGRZEWANA 20 X 2,8 X 4000 PN20 </t>
  </si>
  <si>
    <t xml:space="preserve">RURA PP STABI GLASS ZGRZEWANA 25 X 3,5 X 4000 PN20 </t>
  </si>
  <si>
    <t xml:space="preserve">RURA PP STABI GLASS ZGRZEWANA 32 X 4,4 X 4000 PN20 </t>
  </si>
  <si>
    <t xml:space="preserve">RURA PP STABI GLASS ZGRZEWANA 40 X 5,5 X 4000 PN20 </t>
  </si>
  <si>
    <t xml:space="preserve">RURA PP STABI GLASS ZGRZEWANA 50 X 6,9 X 4000 PN20 </t>
  </si>
  <si>
    <t>RURA PP STABI GLASS ZGRZEWANA 63 X 8,6 X 4000 PN20</t>
  </si>
  <si>
    <t>RURA PVC 32 X  250</t>
  </si>
  <si>
    <t xml:space="preserve">RURA PVC 32 X 2000 </t>
  </si>
  <si>
    <t>RURA PVC 40 X 1000</t>
  </si>
  <si>
    <t>RURA PVC 50 X 250</t>
  </si>
  <si>
    <t xml:space="preserve">RURA PVC 50 X  315 </t>
  </si>
  <si>
    <t xml:space="preserve">RURA PVC 50 X  500 </t>
  </si>
  <si>
    <t xml:space="preserve">RURA PVC 50 X 1000 </t>
  </si>
  <si>
    <t xml:space="preserve">RURA PVC 50 X 2000 </t>
  </si>
  <si>
    <t>RURA PVC 75 X 500</t>
  </si>
  <si>
    <t>RURA PVC 75 X 1000</t>
  </si>
  <si>
    <t>110.</t>
  </si>
  <si>
    <t xml:space="preserve">RURA PVC 75 X 2000 </t>
  </si>
  <si>
    <t>111.</t>
  </si>
  <si>
    <t xml:space="preserve">RURA PVC 110 X  500 </t>
  </si>
  <si>
    <t>112.</t>
  </si>
  <si>
    <t xml:space="preserve">RURA PVC 110 X 1000 </t>
  </si>
  <si>
    <t>113.</t>
  </si>
  <si>
    <t xml:space="preserve">RURA PVC 110 X 2000 </t>
  </si>
  <si>
    <t>114.</t>
  </si>
  <si>
    <t xml:space="preserve">RURA PVC 160 X 2000 </t>
  </si>
  <si>
    <t>115.</t>
  </si>
  <si>
    <t xml:space="preserve">RURA PVC 200 X 1000 </t>
  </si>
  <si>
    <t>116.</t>
  </si>
  <si>
    <t>RURA PVC 200 X 2000</t>
  </si>
  <si>
    <t>117.</t>
  </si>
  <si>
    <t>RURA PVC 200 X 3000</t>
  </si>
  <si>
    <t>118.</t>
  </si>
  <si>
    <t>RURA PVC 250 X 2000 ***</t>
  </si>
  <si>
    <t>119.</t>
  </si>
  <si>
    <t>RURA PVC 250 X 3000 ***</t>
  </si>
  <si>
    <t>120.</t>
  </si>
  <si>
    <t xml:space="preserve">RURA WIELOWARSTWOWA PE-RT/AI/PE-RT FI 16 X 2 </t>
  </si>
  <si>
    <t>121.</t>
  </si>
  <si>
    <t xml:space="preserve">RURA WIELOWARSTWOWA PE-RT/AI/PE-RT FI 20 X 2 </t>
  </si>
  <si>
    <t>122.</t>
  </si>
  <si>
    <t xml:space="preserve">RURA WIELOWARSTWOWA PE-RT/AL/PE-HD FI 32 X 3 </t>
  </si>
  <si>
    <t>123.</t>
  </si>
  <si>
    <t>TRAPER PVC DN50</t>
  </si>
  <si>
    <t>124.</t>
  </si>
  <si>
    <t>TRAPER PVC DN75</t>
  </si>
  <si>
    <t>125.</t>
  </si>
  <si>
    <t>TRAPER PVC DN110</t>
  </si>
  <si>
    <t>126.</t>
  </si>
  <si>
    <t xml:space="preserve">TRÓJNIK PP 20 </t>
  </si>
  <si>
    <t>127.</t>
  </si>
  <si>
    <t xml:space="preserve">TRÓJNIK PP 20 X 1/2 GW </t>
  </si>
  <si>
    <t>128.</t>
  </si>
  <si>
    <t xml:space="preserve">TRÓJNIK PP 25 </t>
  </si>
  <si>
    <t>129.</t>
  </si>
  <si>
    <t xml:space="preserve">TRÓJNIK PP 25 X 3/4" GW </t>
  </si>
  <si>
    <t>130.</t>
  </si>
  <si>
    <t xml:space="preserve">TRÓJNIK PP 32 </t>
  </si>
  <si>
    <t>131.</t>
  </si>
  <si>
    <t xml:space="preserve">TRÓJNIK PP 32 X 1/2" GW </t>
  </si>
  <si>
    <t>132.</t>
  </si>
  <si>
    <t xml:space="preserve">TRÓJNIK PP 40 </t>
  </si>
  <si>
    <t>133.</t>
  </si>
  <si>
    <t xml:space="preserve">TRÓJNIK PP 40 X 1/2" GW </t>
  </si>
  <si>
    <t>134.</t>
  </si>
  <si>
    <t xml:space="preserve">TRÓJNIK PP 50 </t>
  </si>
  <si>
    <t>135.</t>
  </si>
  <si>
    <t xml:space="preserve">TRÓJNIK PP 63 </t>
  </si>
  <si>
    <t>136.</t>
  </si>
  <si>
    <t>TRÓJNIK PP RED. 25 X 20 X 25</t>
  </si>
  <si>
    <t>137.</t>
  </si>
  <si>
    <t xml:space="preserve">TRÓJNIK PP RED. 32 X 20 X 32 </t>
  </si>
  <si>
    <t>138.</t>
  </si>
  <si>
    <t xml:space="preserve">TRÓJNIK PP RED. 32 X 25 X 32 </t>
  </si>
  <si>
    <t>139.</t>
  </si>
  <si>
    <t xml:space="preserve">TRÓJNIK PP RED. 40 X 20 X 40 </t>
  </si>
  <si>
    <t>140.</t>
  </si>
  <si>
    <t xml:space="preserve">TRÓJNIK PP RED. 40 X 25 X 40 </t>
  </si>
  <si>
    <t>141.</t>
  </si>
  <si>
    <t xml:space="preserve">TRÓJNIK PP RED. 40 X 32 X 40 </t>
  </si>
  <si>
    <t>142.</t>
  </si>
  <si>
    <t xml:space="preserve">TRÓJNIK PP RED. 50 X 20 X 50 </t>
  </si>
  <si>
    <t>143.</t>
  </si>
  <si>
    <t xml:space="preserve">TRÓJNIK PP RED. 50 X 25 X 50 </t>
  </si>
  <si>
    <t>144.</t>
  </si>
  <si>
    <t xml:space="preserve">TRÓJNIK PP RED. 50 X 32 X 50 </t>
  </si>
  <si>
    <t>145.</t>
  </si>
  <si>
    <t>TRÓJNIK PP RED. 50 X 40 X 50</t>
  </si>
  <si>
    <t>146.</t>
  </si>
  <si>
    <t xml:space="preserve">TRÓJNIK PP RED. 63 X 32 X 63 </t>
  </si>
  <si>
    <t>147.</t>
  </si>
  <si>
    <t xml:space="preserve">TRÓJNIK PP RED. 63 X 50 X 63 </t>
  </si>
  <si>
    <t>148.</t>
  </si>
  <si>
    <t>TRÓJNIK PVC 110 X 50/67ST</t>
  </si>
  <si>
    <t>149.</t>
  </si>
  <si>
    <t>TRÓJNIK PVC 110 X 50/90ST</t>
  </si>
  <si>
    <t>150.</t>
  </si>
  <si>
    <t>TRÓJNIK PVC 110 X 75/67ST</t>
  </si>
  <si>
    <t>151.</t>
  </si>
  <si>
    <t>TRÓJNIK PVC 110 X 110/67ST</t>
  </si>
  <si>
    <t>152.</t>
  </si>
  <si>
    <t xml:space="preserve">TRÓJNIK PVC 110 X 110/87ST </t>
  </si>
  <si>
    <t>153.</t>
  </si>
  <si>
    <t>TRÓJNIK PVC 50 X 50/45ST</t>
  </si>
  <si>
    <t>154.</t>
  </si>
  <si>
    <t>TRÓJNIK PVC 50 X 50/67ST</t>
  </si>
  <si>
    <t>155.</t>
  </si>
  <si>
    <t>TRÓJNIK PVC 50 X 50/87ST</t>
  </si>
  <si>
    <t>156.</t>
  </si>
  <si>
    <t>TRÓJNIK PVC 75 X 50/45ST</t>
  </si>
  <si>
    <t>157.</t>
  </si>
  <si>
    <t>TRÓJNIK PVC 75 X 50/67ST</t>
  </si>
  <si>
    <t>158.</t>
  </si>
  <si>
    <t xml:space="preserve">ZAŚLEPKA PP 20 </t>
  </si>
  <si>
    <t>159.</t>
  </si>
  <si>
    <t xml:space="preserve">ZAŚLEPKA PP 25 </t>
  </si>
  <si>
    <t>160.</t>
  </si>
  <si>
    <t xml:space="preserve">ZAŚLEPKA PP 32 </t>
  </si>
  <si>
    <t>161.</t>
  </si>
  <si>
    <t>ZŁĄCZKA ALU-PEX 16 X 1/2 GW</t>
  </si>
  <si>
    <t>162.</t>
  </si>
  <si>
    <t>ZŁĄCZKA ALU-PEX 16 X 1/2 GZ</t>
  </si>
  <si>
    <t>163.</t>
  </si>
  <si>
    <t>ZŁĄCZKA ALU-PEX 32 X 1 GZ GW</t>
  </si>
  <si>
    <t>Zestawienie  materiałów -  Armatura i inne</t>
  </si>
  <si>
    <t>FILTR KOŁNIERZOWY DN 80 ***</t>
  </si>
  <si>
    <t>FILTR KOŁNIERZOWY DN 100 ***</t>
  </si>
  <si>
    <t xml:space="preserve">FILTR MUFOWY SKOŚNY DN 15 </t>
  </si>
  <si>
    <t xml:space="preserve">FILTR MUFOWY SKOŚNY DN 20 </t>
  </si>
  <si>
    <t xml:space="preserve">FILTR MUFOWY SKOŚNY DN 25 </t>
  </si>
  <si>
    <t xml:space="preserve">FILTR MUFOWY SKOŚNY DN 32 </t>
  </si>
  <si>
    <t xml:space="preserve">FILTR MUFOWY SKOŚNY DN 40 </t>
  </si>
  <si>
    <t xml:space="preserve">FILTR MUFOWY SKOŚNY DN 50 </t>
  </si>
  <si>
    <t xml:space="preserve">FILTR MUFOWY SKOŚNY DN 65 </t>
  </si>
  <si>
    <t xml:space="preserve">FILTR SIATKOWY GWINTOWANY FY30 150ST C 1/2"  </t>
  </si>
  <si>
    <t>FILTR SIATKOWY GWINTOWANY FY32 150ST C 3/4" ***</t>
  </si>
  <si>
    <t>FILTR SIATKOWY GWINTOWANY FY32 150ST C 1" ***</t>
  </si>
  <si>
    <t>GŁOWICA TERMOSTATYCZNA DANFOSS RAV 5115</t>
  </si>
  <si>
    <t>GŁOWICA TERMOSTATYCZNA WZMOCNIONA AERO 4540 ***</t>
  </si>
  <si>
    <t>KOREK GRZEJNIKOWY  FI 32 X 15</t>
  </si>
  <si>
    <t>ODPOWIETRZNIK Z ZAWOREM STOPOWYM</t>
  </si>
  <si>
    <t>ODPOWIETRZNIK RĘCZNY GRZEJNIKOWY DN15</t>
  </si>
  <si>
    <t xml:space="preserve">ODPOWIETRZNIK AUTOMATYCZNY DN 10 </t>
  </si>
  <si>
    <t xml:space="preserve">ODPOWIETRZNIK AUTOMATYCZNY DN 15 </t>
  </si>
  <si>
    <t xml:space="preserve">ODPOWIETRZNIK AUTOMATYCZNY KĄTOWY DN 15 </t>
  </si>
  <si>
    <t>SZYNA MONTAŻOWA ZE STOPKĄ  L-250</t>
  </si>
  <si>
    <t>SZYNA MONTAŻOWA ZE STOPKĄ  L-300</t>
  </si>
  <si>
    <t>SZYNA MONTAŻOWA  ZE STOPKĄ L-500</t>
  </si>
  <si>
    <t>UCHWYT DO RUR DN 10</t>
  </si>
  <si>
    <t>UCHWYT DO RUR DN 15</t>
  </si>
  <si>
    <t>UCHWYT DO RUR DN 20</t>
  </si>
  <si>
    <t>UCHWYT DO RUR DN 25</t>
  </si>
  <si>
    <t>UCHWYT DO RUR DN 32</t>
  </si>
  <si>
    <t>UCHWYT DO RUR DN 40</t>
  </si>
  <si>
    <t>UCHWYT DO RUR DN 50</t>
  </si>
  <si>
    <t>UCHWYT DO RUR DN 65</t>
  </si>
  <si>
    <t>UCHWYT DO RUR DN 80</t>
  </si>
  <si>
    <t>UCHWYT DO RUR DN 100</t>
  </si>
  <si>
    <t>UCHWYT DO RUR  Z GUMĄ DN 10</t>
  </si>
  <si>
    <t>UCHWYT DO RUR  Z GUMĄ DN 15</t>
  </si>
  <si>
    <t>UCHWYT DO RUR  Z GUMĄ DN 20</t>
  </si>
  <si>
    <t>UCHWYT DO RUR  Z GUMĄ DN 25</t>
  </si>
  <si>
    <t>UCHWYT DO RUR  Z GUMĄ DN 32</t>
  </si>
  <si>
    <t>UCHWYT DO RUR  Z GUMĄ DN 40</t>
  </si>
  <si>
    <t>UCHWYT DO RUR  Z GUMĄ DN 50</t>
  </si>
  <si>
    <t xml:space="preserve">ZAWÓR GRZEJ. PRZYŁĄCZ. KĄTOWY PODWÓJNY 1/2 X 3/4 </t>
  </si>
  <si>
    <t>ZAWÓR GRZEJNIKOWY POWROTNY DN 10</t>
  </si>
  <si>
    <t xml:space="preserve">ZAWÓR GRZEJNIKOWY POWROTNY DN 15 </t>
  </si>
  <si>
    <t xml:space="preserve">ZAWÓR GRZEJNIKOWY POWROTNY KĄTOWY DN 15 </t>
  </si>
  <si>
    <t xml:space="preserve">ZAWÓR KĄTOWY 1/2" X 1/2" </t>
  </si>
  <si>
    <t xml:space="preserve">ZAWÓR KĄTOWY 1/2" X 3/4" </t>
  </si>
  <si>
    <t xml:space="preserve">ZAWÓR KĄTOWY 1/2" X 3/8" </t>
  </si>
  <si>
    <t xml:space="preserve">ZAWÓR KULOWY CZERPALNY DN 15 </t>
  </si>
  <si>
    <t xml:space="preserve">ZAWÓR KULOWY MUFOWY DN 10 </t>
  </si>
  <si>
    <t xml:space="preserve">ZAWÓR KULOWY MUFOWY DN 15 </t>
  </si>
  <si>
    <t xml:space="preserve">ZAWÓR KULOWY MUFOWY DN 20 </t>
  </si>
  <si>
    <t xml:space="preserve">ZAWÓR KULOWY MUFOWY DN 25 </t>
  </si>
  <si>
    <t xml:space="preserve">ZAWÓR KULOWY MUFOWY DN 32 </t>
  </si>
  <si>
    <t xml:space="preserve">ZAWÓR KULOWY MUFOWY DN 40 </t>
  </si>
  <si>
    <t xml:space="preserve">ZAWÓR KULOWY MUFOWY DN 50 </t>
  </si>
  <si>
    <t xml:space="preserve">ZAWÓR KULOWY MUFOWY DN 65 </t>
  </si>
  <si>
    <t>ZAWÓR KULOWY MUFOWY DN 80</t>
  </si>
  <si>
    <t xml:space="preserve">ZAWÓR KULOWY MUFOWY MOTYLEK DN 15 </t>
  </si>
  <si>
    <t xml:space="preserve">ZAWÓR KULOWY MUFOWY MOTYLEK DN 20 </t>
  </si>
  <si>
    <t>ZAWÓR KULOWY MUFOWY MOTYLEK DN 25</t>
  </si>
  <si>
    <t>ZAWÓR KULOWY Z PÓŁŚRUBNKIEM DN 15 PROSTY</t>
  </si>
  <si>
    <t>ZAWÓR KULOWY Z PÓŁŚRUBNKIEM DN 15 KĄTOWY</t>
  </si>
  <si>
    <t xml:space="preserve">ZAWÓR KULOWY Z PÓŁŚRUBNKIEM DN 20 </t>
  </si>
  <si>
    <t xml:space="preserve">ZAWÓR KULOWY Z PÓŁŚRUBNKIEM DN 25 </t>
  </si>
  <si>
    <t xml:space="preserve">ZAWÓR KULOWY Z PÓŁŚRUBNKIEM DN 32 </t>
  </si>
  <si>
    <t xml:space="preserve">ZAWÓR MUFOWY ZWROTNY DN 15 </t>
  </si>
  <si>
    <t xml:space="preserve">ZAWÓR MUFOWY ZWROTNY DN 20 </t>
  </si>
  <si>
    <t xml:space="preserve">ZAWÓR MUFOWY ZWROTNY DN 25 </t>
  </si>
  <si>
    <t xml:space="preserve">ZAWÓR MUFOWY ZWROTNY DN 32 </t>
  </si>
  <si>
    <t xml:space="preserve">ZAWÓR MUFOWY ZWROTNY DN 40 </t>
  </si>
  <si>
    <t xml:space="preserve">ZAWÓR MUFOWY ZWROTNY DN 50 </t>
  </si>
  <si>
    <t xml:space="preserve">ZAWÓR MUFOWY ZWROTNY DN 65 </t>
  </si>
  <si>
    <t xml:space="preserve">ZAWÓR REGULACYJNY BALLOREX-VENTURI DN 15 L </t>
  </si>
  <si>
    <t>ZAWÓR REGULACYJNY BALLOREX-VENTURI DN 20 L</t>
  </si>
  <si>
    <t xml:space="preserve">ZAWÓR REGULACYJNY BALLOREX-VENTURI DN 25 L </t>
  </si>
  <si>
    <t>ZAWÓR REGULACYJNY BALLOREX-VENTURI DN 32 L</t>
  </si>
  <si>
    <t>ZAWÓR TERMOST.KĄTOWY + GŁOWICA TERMOST.+ZAWÓR POWROTNY KĄTOWY</t>
  </si>
  <si>
    <t xml:space="preserve">ZAWÓR TERMOST.PROSTY + GŁOWICA TERMOST. +ZAWÓR POWROTNY PROSTY </t>
  </si>
  <si>
    <t>ZAWÓR TERMOSTATYCZNY MTCV 15 ***</t>
  </si>
  <si>
    <t>ZAWÓR TERMOSTATYCZNY MTCV 20 ***</t>
  </si>
  <si>
    <t>ZAWÓR TERMOSTATYCZNY TA-THERM 35-80 DO CWU BEZ TERMOMETRU DN 15 ***</t>
  </si>
  <si>
    <t>ZAWÓR KULOWY MUFOWY Z FILTREM SIATKOWYM DN15</t>
  </si>
  <si>
    <t>ZAWÓR KULOWY MUFOWY Z FILTREM SIATKOWYM DN20</t>
  </si>
  <si>
    <t>ZŁĄCZKA ZACISKOWA GEBO DN25 GZ</t>
  </si>
  <si>
    <t>ZŁĄCZKA ZACISKOWA GEBO DN32 GW</t>
  </si>
  <si>
    <t>ZŁĄCZKA ZACISKOWA GEBO DN32 GZ</t>
  </si>
  <si>
    <t>ZŁĄCZKA ZACISKOWA GEBO DN40 GW</t>
  </si>
  <si>
    <t>ZŁĄCZKA ZACISKOWA GEBO DN40 GZ</t>
  </si>
  <si>
    <t>ZŁĄCZKA ZACISKOWA GEBO DN50 GW</t>
  </si>
  <si>
    <t>ZŁĄCZKA ZACISKOWA GEBO DN50 GZ</t>
  </si>
  <si>
    <t>Zestawienie  materiałów - uszczelki</t>
  </si>
  <si>
    <t xml:space="preserve">Wartość 
netto </t>
  </si>
  <si>
    <t>PAKUŁY LNIANE 100 G</t>
  </si>
  <si>
    <t>PASTA DO GWINTÓW PUSZKA 360 G</t>
  </si>
  <si>
    <t>PASTA DO GWINTÓW TUBA 250 G</t>
  </si>
  <si>
    <t>ŚRODEK POŚLIZGOWY 500 G</t>
  </si>
  <si>
    <t>TAŚMA TEFLONOWA 10</t>
  </si>
  <si>
    <t>TAŚMA TEFLONOWA 20</t>
  </si>
  <si>
    <t>USZCZELKA FIBROWA DN15</t>
  </si>
  <si>
    <t>USZCZELKA FIBROWA DN20</t>
  </si>
  <si>
    <t>USZCZELKA FIBROWA DN25</t>
  </si>
  <si>
    <t>USZCZELKA FIBROWA DN32</t>
  </si>
  <si>
    <t>USZCZELKA FIBROWA DN40</t>
  </si>
  <si>
    <t>USZCZELKA FIBROWA DN50</t>
  </si>
  <si>
    <t>USZCZELKA GRAFITOWANA ZBROJONA 24x15 DN15</t>
  </si>
  <si>
    <t>USZCZELKA GRAFITOWANA ZBROJONA 30X20 DN20</t>
  </si>
  <si>
    <t>USZCZELKA GRAFITOWANA ZBROJONA 39X25 DN25</t>
  </si>
  <si>
    <t>USZCZELKA GRAFITOWANA ZBROJONA 45X33 DN32</t>
  </si>
  <si>
    <t>USZCZELKA GRAFITOWANA ZBROJONA 56x40 DN40</t>
  </si>
  <si>
    <t>USZCZELKA GRZEJNIKOWANA 5/4</t>
  </si>
  <si>
    <t>USZCZELKA GUMOWA 1/2''</t>
  </si>
  <si>
    <t>USZCZELKA HOLENDRA DN32</t>
  </si>
  <si>
    <t>USZCZELKA HOLENDRA DN40</t>
  </si>
  <si>
    <t>USZCZELKA HOLENDRA DN50</t>
  </si>
  <si>
    <t>USZCZELKA KOŁNIERZOWA DN25</t>
  </si>
  <si>
    <t>USZCZELKA KOŁNIERZOWA DN32</t>
  </si>
  <si>
    <t>USZCZELKA KOŁNIERZOWA DN40</t>
  </si>
  <si>
    <t>USZCZELKA KOŁNIERZOWA DN50</t>
  </si>
  <si>
    <t>USZCZELKA KOŁNIERZOWA DN65</t>
  </si>
  <si>
    <t>USZCZELKA KOŁNIERZOWA DN100</t>
  </si>
  <si>
    <t>USZCZELKA MANOMETRYCZNA 18X6X2</t>
  </si>
  <si>
    <t>USZCZELKA REDUKCYJNA WARGOWA 56/45</t>
  </si>
  <si>
    <t>USZCZELKA TRAPERA DN50</t>
  </si>
  <si>
    <t>USZCZELKA TRAPERA DN110</t>
  </si>
  <si>
    <t>USZCZELKA TRAPERA DN160</t>
  </si>
  <si>
    <t>USZCZELKA WARGOWA 50</t>
  </si>
  <si>
    <t>USZCZELKA WARGOWA 110</t>
  </si>
  <si>
    <t>Zestawienie materiałów typu Stal-press</t>
  </si>
  <si>
    <t>RURA PRESS-STAL OCYNK 15 x 1,2</t>
  </si>
  <si>
    <t>RURA PRESS-STAL OCYNK 18 x 1,2</t>
  </si>
  <si>
    <t>RURA PRESS-STAL OCYNK 22 x 1,5</t>
  </si>
  <si>
    <t>RURA PRESS-STAL OCYNK 28 x 1,5</t>
  </si>
  <si>
    <t>KOLANO PRESS-STAL OCYNK 15/90</t>
  </si>
  <si>
    <t>KOLANO PRESS-STAL OCYNK 15/45</t>
  </si>
  <si>
    <t>KOLANO PRESS-STAL OCYNK 15/90 NYPLOWE</t>
  </si>
  <si>
    <t>KOLANO PRESS-STAL OCYNK 15/45 NYPLOWE</t>
  </si>
  <si>
    <t>KOLANO PRESS-STAL OCYNK 18</t>
  </si>
  <si>
    <t>KOLANO PRESS-STAL OCYNK 18 NYPLOWE</t>
  </si>
  <si>
    <t>KOLANO PRESS-STAL OCYNK 22</t>
  </si>
  <si>
    <t>KOLANO PRESS-STAL OCYNK 22 NYPLOWE</t>
  </si>
  <si>
    <t>KOLANO PRESS-STAL OCYNK 28</t>
  </si>
  <si>
    <t>KOLANO PRESS-STAL OCYNK 28 NYPLOWE</t>
  </si>
  <si>
    <t xml:space="preserve">MUFA PRESS-STAL OCYNK 15 </t>
  </si>
  <si>
    <t>MUFA PRESS-STAL OCYNK 18</t>
  </si>
  <si>
    <t xml:space="preserve">MUFA PRESS-STAL OCYNK 22 </t>
  </si>
  <si>
    <t>MUFA PRESS-STAL OCYNK 28</t>
  </si>
  <si>
    <t>TRÓJNIK PRESS-STAL OCYNK 15</t>
  </si>
  <si>
    <t>TRÓJNIK PRESS-STAL OCYNK 22 x 15  x 22</t>
  </si>
  <si>
    <t>ZŁĄCZKA  PRESS-STAL OCYNK 15 GZ</t>
  </si>
  <si>
    <t>ZŁĄCZKA  PRESS-STAL OCYNK 15 GW</t>
  </si>
  <si>
    <t>autor: Marcin Egert | www.excelblog.pl</t>
  </si>
  <si>
    <t>Kwota:</t>
  </si>
  <si>
    <t>Grosze 2</t>
  </si>
  <si>
    <t>Grosze</t>
  </si>
  <si>
    <t>Setki</t>
  </si>
  <si>
    <t>Tysiące</t>
  </si>
  <si>
    <t>Miliony</t>
  </si>
  <si>
    <t>Miliardy</t>
  </si>
  <si>
    <t>Wiersz pomocniczy 1</t>
  </si>
  <si>
    <t>Wiersz pomocniczy 2</t>
  </si>
  <si>
    <t>Słownie v.1</t>
  </si>
  <si>
    <t>Słownie v.2</t>
  </si>
  <si>
    <t>Słownie v.3</t>
  </si>
  <si>
    <t>Dostępne na licencji Creative Commons Uznanie autorstwa 2.5 Polska</t>
  </si>
  <si>
    <t>USZCZELKA TRAPERA DN75</t>
  </si>
  <si>
    <t>KOŁNIERZ PŁASKI DN 125</t>
  </si>
  <si>
    <t xml:space="preserve">MUFKA SPAWALNA DN 10 </t>
  </si>
  <si>
    <t>MUFKA SPAWALNA DN 50</t>
  </si>
  <si>
    <t>RURA CZARNA DN  10</t>
  </si>
  <si>
    <t>KOLANO PRESS-STAL OCYNK 18/45 ST</t>
  </si>
  <si>
    <t>MUFKA SPAWALNA DN 80</t>
  </si>
  <si>
    <t>ZWĘŻKA STALOWA 150/125</t>
  </si>
  <si>
    <t>FILTR KOŁNIERZOWY DN 60</t>
  </si>
  <si>
    <t>FILTR MUFOWY SKOŚNY DN 80</t>
  </si>
  <si>
    <t>UCHWYT DO RUR  Z GUMĄ DN 150</t>
  </si>
  <si>
    <t>UCHWYT DO RUR  Z GUMĄ DN 200</t>
  </si>
  <si>
    <t>UCHWYT DO RUR  Z GUMĄ DN 65</t>
  </si>
  <si>
    <t>UCHWYT DO RUR  Z GUMĄ DN 75</t>
  </si>
  <si>
    <t>UCHWYT DO RUR  Z GUMĄ DN 80</t>
  </si>
  <si>
    <t>UCHWYT DO RUR  Z GUMĄ DN 100</t>
  </si>
  <si>
    <t>UCHWYT DO RUR DN 125</t>
  </si>
  <si>
    <t>UCHWYT DO RUR DN 75</t>
  </si>
  <si>
    <t xml:space="preserve">ZAWÓR GRZEJNIKOWY TERMOSTATYCZNY KĄTOWY DN10 3/8" </t>
  </si>
  <si>
    <t>TRÓJNIK OCYNK RED. DN 50 x 15</t>
  </si>
  <si>
    <t>ZAŚLEPKA OCYNK DN 25</t>
  </si>
  <si>
    <t>RURA OCYNK DN 65</t>
  </si>
  <si>
    <t>RURA OCYNK DN 80</t>
  </si>
  <si>
    <t>KOLANO MOSIĘŻNE NYPLOWE DN15</t>
  </si>
  <si>
    <t>KOLANO MOSIĘŻNE MUFOWE DN15</t>
  </si>
  <si>
    <t xml:space="preserve">ŁUK CU NYPLOWY 22 45ST </t>
  </si>
  <si>
    <t xml:space="preserve">ŁUK CU NYPLOWY 15 45ST </t>
  </si>
  <si>
    <t>MUFKA CU 22</t>
  </si>
  <si>
    <t>PRZEDŁUŻKA MOS. DN 20 L-10</t>
  </si>
  <si>
    <t>ZŁĄCZKA ZAPRASOWYWANA NYPLOWA 20X1/2 GZ</t>
  </si>
  <si>
    <t>ZŁĄCZKA ZAPRASOWYWANA NYPLOWA 25x1GZ</t>
  </si>
  <si>
    <t>KOLANO MOSIĘŻNE NYPLOWE DN25</t>
  </si>
  <si>
    <t>LUT MIĘKKI CU 2,5 mm 100g</t>
  </si>
  <si>
    <t>NYPEL CU 22X1'' GW</t>
  </si>
  <si>
    <t>PRZEDŁUŻKA MOS. DN 25 L-30</t>
  </si>
  <si>
    <t xml:space="preserve">ZŁĄCZKA SKRĘCANA MOS 20 X 3/4 GZ </t>
  </si>
  <si>
    <t>MUFA PP 20 X 3/4 GW</t>
  </si>
  <si>
    <t xml:space="preserve">REDUKCJA PP 40 X 25 </t>
  </si>
  <si>
    <t xml:space="preserve">REDUKCJA PP 40 X 20 </t>
  </si>
  <si>
    <t>TRÓJNIK PP RED. 63 X 40 X 63</t>
  </si>
  <si>
    <t>ZAŚLEPKA PP 40</t>
  </si>
  <si>
    <t>ZAŚLEPKA PP 50</t>
  </si>
  <si>
    <t>ZAWÓR KULOWY CZERPALNY DN 20</t>
  </si>
  <si>
    <t>TRÓJNIK PVC 110 X 110/45ST</t>
  </si>
  <si>
    <t>TRÓJNIK PVC 75 X 75/45ST</t>
  </si>
  <si>
    <t>USZCZELKA KOŁNIERZOWA DN200</t>
  </si>
  <si>
    <t>USZCZELKA KOŁNIERZOWA DN150</t>
  </si>
  <si>
    <t>USZCZELKA KOŁNIERZOWA DN125</t>
  </si>
  <si>
    <t>USZCZELKA KOŁNIERZOWA DN250</t>
  </si>
  <si>
    <t xml:space="preserve">KOLANO PP 90ST 25 X 1/2" GW </t>
  </si>
  <si>
    <t>REDUKCJA PP 50 X 25</t>
  </si>
  <si>
    <t>REDUKCJA PP 63 X 32</t>
  </si>
  <si>
    <t>REDUKCJA PP 63 X 40</t>
  </si>
  <si>
    <t>KOLANO HAMBURSKIE DN 125***</t>
  </si>
  <si>
    <t>KOLANO HAMBURSKIE DN 150***</t>
  </si>
  <si>
    <t>RURA CZARNA DN 200***</t>
  </si>
  <si>
    <t>ZWĘŻKA STALOWA 200/100***</t>
  </si>
  <si>
    <t>ZWĘŻKA STALOWA 200/150***</t>
  </si>
  <si>
    <t>ZWĘŻKA STALOWA 250/125***</t>
  </si>
  <si>
    <t xml:space="preserve">ZAWÓR GRZEJNIKOWY TERMOSTATYCZNY KĄTOW  DN20 3/4" </t>
  </si>
  <si>
    <t xml:space="preserve">ZAWÓR GRZEJNIKOWY TERMOSTATYCZNY PROSTY DN15 1/2" </t>
  </si>
  <si>
    <t xml:space="preserve">ZAWÓR GRZEJNIKOWY TERMOSTATYCZNY KĄTOWY  DN15 1/2" </t>
  </si>
  <si>
    <t xml:space="preserve">ZAWÓR GRZEJNIKOWY TERMOSTATYCZNY PROSTY DN10 3/8" </t>
  </si>
  <si>
    <t xml:space="preserve">ZAWÓR GRZEJNIKOWY TERMOSTATYCZNY  PROSTY DN20 3/4" </t>
  </si>
  <si>
    <t>RURA PVC 200 X 1000 SN8</t>
  </si>
  <si>
    <t>RURA PVC 200 X 2000 SN8</t>
  </si>
  <si>
    <t>RURA PVC 200 X 3000 SN8</t>
  </si>
  <si>
    <t>RURA PVC 250 X 2000 SN8***</t>
  </si>
  <si>
    <t>RURA PVC 250 X 3000 SN8***</t>
  </si>
  <si>
    <t>NYPEL OCYNK RED. DN 32 X 20</t>
  </si>
  <si>
    <t>NYPEL OCYNK RED. DN 40 X 25</t>
  </si>
  <si>
    <t>NYPEL OCYNK RED. DN 50 X 32</t>
  </si>
  <si>
    <t>NYPEL OCYNK RED. DN 50 X 40</t>
  </si>
  <si>
    <t>NYPEL OCYNK RED. DN 40X 32</t>
  </si>
  <si>
    <t>KOLANO OCYNK MUFOWE DN 10</t>
  </si>
  <si>
    <t>GRZEJNIK PŁYTKOWY 11K 600X520</t>
  </si>
  <si>
    <t>GRZEJNIK PŁYTKOWY 11K 600X600</t>
  </si>
  <si>
    <t>GRZEJNIK PŁYTKOWY 11K 600X1000</t>
  </si>
  <si>
    <t xml:space="preserve">GRZEJNIK PŁYTKOWY C22 300-1600 </t>
  </si>
  <si>
    <t>GRZEJNIK PŁYTKOWY 550X1600 +GŁOWICA+TERMOSTAT+ZWROTNY</t>
  </si>
  <si>
    <t>GRZEJNIK PŁYTKOWY 22K 600X600</t>
  </si>
  <si>
    <t>GRZEJNIK PŁYTKOWY 22K 600X1000</t>
  </si>
  <si>
    <t>GRZEJNIK TERMOLUX BOCZNT 600X1200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</si>
  <si>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</si>
  <si>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</si>
  <si>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</si>
  <si>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</si>
  <si>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</si>
  <si>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</si>
  <si>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</si>
  <si>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</si>
  <si>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</si>
  <si>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</si>
  <si>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</si>
  <si>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</si>
  <si>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</si>
  <si>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</si>
  <si>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</si>
  <si>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</si>
  <si>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</si>
  <si>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</si>
  <si>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</si>
  <si>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</si>
  <si>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</si>
  <si>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</si>
  <si>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</si>
  <si>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</si>
  <si>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</si>
  <si>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</si>
  <si>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 xml:space="preserve">KOLANO PP 90ST 25 X 3/4" GW </t>
  </si>
  <si>
    <t>ZAWÓR GRZEJNIKOWY PROSTY DN 15</t>
  </si>
  <si>
    <t>PASTA USZCZELNIAJĄCA DO ISTALACJI GAZOWYCH tuba 200g</t>
  </si>
  <si>
    <t>Podsumowanie oferty na 2025 rok</t>
  </si>
  <si>
    <t>Załącznik nr 1</t>
  </si>
  <si>
    <t>Dostawa materiałów instalacji sanitarnych dla Elbląskiego Przedsiębiorstwa Energetyki Cieplnej Sp. z o. o.  w 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</si>
</sst>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 * #,##0.00_)\ &quot;zł&quot;_ ;_ * \(#,##0.00\)\ &quot;zł&quot;_ ;_ * &quot;-&quot;??_)\ &quot;zł&quot;_ ;_ @_ "/>
    <numFmt numFmtId="165" formatCode="#&quot; &quot;??/16"/>
    <numFmt numFmtId="166" formatCode="#,##0.00\ &quot;zł&quot;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indexed="9"/>
      <name val="Tahoma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8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sz val="9"/>
      <name val="Lato"/>
      <family val="2"/>
    </font>
    <font>
      <sz val="9"/>
      <color rgb="FF000000"/>
      <name val="Lato"/>
      <family val="2"/>
    </font>
    <font>
      <b/>
      <sz val="9"/>
      <name val="Lato"/>
      <family val="2"/>
    </font>
    <font>
      <sz val="11"/>
      <name val="Lato"/>
      <family val="2"/>
    </font>
    <font>
      <sz val="11"/>
      <color theme="1"/>
      <name val="Lato"/>
      <family val="2"/>
    </font>
    <font>
      <sz val="9"/>
      <color theme="1"/>
      <name val="Lato"/>
      <family val="2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9"/>
      <color theme="1"/>
      <name val="Lato"/>
      <family val="2"/>
    </font>
    <font>
      <b/>
      <sz val="11"/>
      <color theme="1"/>
      <name val="Lato"/>
      <family val="2"/>
    </font>
    <font>
      <b/>
      <sz val="8"/>
      <name val="Lato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9" fillId="0" borderId="0"/>
  </cellStyleXfs>
  <cellXfs count="245">
    <xf numFmtId="0" fontId="0" fillId="0" borderId="0" xfId="0"/>
    <xf numFmtId="0" fontId="2" fillId="3" borderId="0" xfId="1" applyFont="1" applyFill="1" applyAlignment="1">
      <alignment vertical="center"/>
    </xf>
    <xf numFmtId="0" fontId="1" fillId="3" borderId="0" xfId="1" applyFill="1" applyAlignment="1">
      <alignment vertical="center"/>
    </xf>
    <xf numFmtId="0" fontId="1" fillId="4" borderId="0" xfId="1" applyFill="1"/>
    <xf numFmtId="0" fontId="3" fillId="4" borderId="0" xfId="1" applyFont="1" applyFill="1"/>
    <xf numFmtId="4" fontId="1" fillId="5" borderId="8" xfId="1" applyNumberFormat="1" applyFill="1" applyBorder="1" applyProtection="1">
      <protection locked="0"/>
    </xf>
    <xf numFmtId="4" fontId="1" fillId="4" borderId="0" xfId="1" applyNumberFormat="1" applyFill="1"/>
    <xf numFmtId="4" fontId="3" fillId="4" borderId="0" xfId="1" applyNumberFormat="1" applyFont="1" applyFill="1" applyAlignment="1">
      <alignment horizontal="center"/>
    </xf>
    <xf numFmtId="0" fontId="3" fillId="4" borderId="0" xfId="1" applyFont="1" applyFill="1" applyAlignment="1">
      <alignment horizontal="center"/>
    </xf>
    <xf numFmtId="165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/>
    </xf>
    <xf numFmtId="0" fontId="4" fillId="4" borderId="0" xfId="1" applyFont="1" applyFill="1"/>
    <xf numFmtId="0" fontId="1" fillId="5" borderId="9" xfId="1" applyFill="1" applyBorder="1" applyProtection="1">
      <protection locked="0"/>
    </xf>
    <xf numFmtId="0" fontId="1" fillId="5" borderId="10" xfId="1" applyFill="1" applyBorder="1" applyProtection="1">
      <protection locked="0"/>
    </xf>
    <xf numFmtId="0" fontId="1" fillId="5" borderId="11" xfId="1" applyFill="1" applyBorder="1" applyProtection="1">
      <protection locked="0"/>
    </xf>
    <xf numFmtId="0" fontId="6" fillId="3" borderId="0" xfId="2" applyFont="1" applyFill="1" applyAlignment="1" applyProtection="1">
      <alignment horizontal="right" vertical="center"/>
    </xf>
    <xf numFmtId="0" fontId="1" fillId="0" borderId="0" xfId="1" applyProtection="1">
      <protection locked="0"/>
    </xf>
    <xf numFmtId="0" fontId="2" fillId="3" borderId="0" xfId="1" applyFont="1" applyFill="1" applyProtection="1">
      <protection locked="0"/>
    </xf>
    <xf numFmtId="0" fontId="1" fillId="3" borderId="0" xfId="1" applyFill="1" applyProtection="1">
      <protection locked="0"/>
    </xf>
    <xf numFmtId="0" fontId="1" fillId="4" borderId="0" xfId="1" applyFill="1" applyProtection="1">
      <protection locked="0"/>
    </xf>
    <xf numFmtId="0" fontId="3" fillId="4" borderId="0" xfId="1" applyFont="1" applyFill="1" applyProtection="1">
      <protection locked="0"/>
    </xf>
    <xf numFmtId="4" fontId="1" fillId="4" borderId="0" xfId="1" applyNumberFormat="1" applyFill="1" applyProtection="1">
      <protection locked="0"/>
    </xf>
    <xf numFmtId="4" fontId="3" fillId="4" borderId="0" xfId="1" applyNumberFormat="1" applyFont="1" applyFill="1" applyAlignment="1" applyProtection="1">
      <alignment horizontal="center"/>
      <protection locked="0"/>
    </xf>
    <xf numFmtId="0" fontId="3" fillId="4" borderId="0" xfId="1" applyFont="1" applyFill="1" applyAlignment="1" applyProtection="1">
      <alignment horizontal="center"/>
      <protection locked="0"/>
    </xf>
    <xf numFmtId="165" fontId="1" fillId="4" borderId="0" xfId="1" applyNumberFormat="1" applyFill="1" applyAlignment="1" applyProtection="1">
      <alignment horizontal="center"/>
      <protection locked="0"/>
    </xf>
    <xf numFmtId="0" fontId="1" fillId="4" borderId="0" xfId="1" applyFill="1" applyAlignment="1" applyProtection="1">
      <alignment horizontal="center"/>
      <protection locked="0"/>
    </xf>
    <xf numFmtId="0" fontId="4" fillId="4" borderId="0" xfId="1" applyFont="1" applyFill="1" applyProtection="1">
      <protection locked="0"/>
    </xf>
    <xf numFmtId="0" fontId="1" fillId="3" borderId="0" xfId="1" applyFill="1" applyAlignment="1" applyProtection="1">
      <alignment vertical="center"/>
      <protection locked="0"/>
    </xf>
    <xf numFmtId="0" fontId="6" fillId="3" borderId="0" xfId="2" applyFont="1" applyFill="1" applyAlignment="1" applyProtection="1">
      <alignment horizontal="right" vertical="center"/>
      <protection locked="0"/>
    </xf>
    <xf numFmtId="0" fontId="10" fillId="0" borderId="7" xfId="0" applyFont="1" applyBorder="1" applyAlignment="1">
      <alignment horizontal="center" vertical="center"/>
    </xf>
    <xf numFmtId="1" fontId="10" fillId="0" borderId="1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4" fontId="10" fillId="0" borderId="17" xfId="0" applyNumberFormat="1" applyFont="1" applyBorder="1" applyAlignment="1">
      <alignment vertical="center"/>
    </xf>
    <xf numFmtId="44" fontId="10" fillId="0" borderId="6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44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4" fontId="15" fillId="0" borderId="17" xfId="0" applyNumberFormat="1" applyFont="1" applyBorder="1" applyAlignment="1">
      <alignment vertical="center"/>
    </xf>
    <xf numFmtId="44" fontId="15" fillId="0" borderId="6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44" fontId="15" fillId="0" borderId="19" xfId="0" applyNumberFormat="1" applyFont="1" applyBorder="1" applyAlignment="1">
      <alignment vertical="center"/>
    </xf>
    <xf numFmtId="44" fontId="1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2" fillId="2" borderId="2" xfId="3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3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left" vertical="center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/>
    </xf>
    <xf numFmtId="0" fontId="10" fillId="0" borderId="5" xfId="4" applyFont="1" applyBorder="1" applyAlignment="1">
      <alignment horizontal="left" vertical="center" wrapText="1"/>
    </xf>
    <xf numFmtId="0" fontId="10" fillId="0" borderId="5" xfId="4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2" borderId="18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vertical="center"/>
    </xf>
    <xf numFmtId="44" fontId="10" fillId="0" borderId="17" xfId="0" applyNumberFormat="1" applyFont="1" applyBorder="1" applyAlignment="1" applyProtection="1">
      <alignment vertical="center"/>
      <protection locked="0"/>
    </xf>
    <xf numFmtId="44" fontId="10" fillId="0" borderId="6" xfId="0" applyNumberFormat="1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4" fontId="10" fillId="0" borderId="0" xfId="0" applyNumberFormat="1" applyFont="1" applyAlignment="1">
      <alignment vertical="center"/>
    </xf>
    <xf numFmtId="164" fontId="15" fillId="0" borderId="17" xfId="3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4" fontId="15" fillId="0" borderId="6" xfId="3" applyFont="1" applyBorder="1" applyAlignment="1">
      <alignment vertical="center"/>
    </xf>
    <xf numFmtId="44" fontId="12" fillId="6" borderId="28" xfId="0" applyNumberFormat="1" applyFont="1" applyFill="1" applyBorder="1" applyAlignment="1">
      <alignment vertical="center"/>
    </xf>
    <xf numFmtId="164" fontId="20" fillId="6" borderId="20" xfId="3" applyFont="1" applyFill="1" applyBorder="1" applyAlignment="1">
      <alignment vertical="center"/>
    </xf>
    <xf numFmtId="164" fontId="15" fillId="0" borderId="8" xfId="3" applyFont="1" applyBorder="1" applyAlignment="1">
      <alignment horizontal="center" vertical="center"/>
    </xf>
    <xf numFmtId="164" fontId="10" fillId="0" borderId="8" xfId="3" applyFont="1" applyFill="1" applyBorder="1" applyAlignment="1">
      <alignment horizontal="center" vertical="center" shrinkToFit="1"/>
    </xf>
    <xf numFmtId="164" fontId="11" fillId="0" borderId="8" xfId="3" applyFont="1" applyFill="1" applyBorder="1" applyAlignment="1">
      <alignment horizontal="center" vertical="center" shrinkToFit="1"/>
    </xf>
    <xf numFmtId="164" fontId="11" fillId="0" borderId="5" xfId="3" applyFont="1" applyFill="1" applyBorder="1" applyAlignment="1">
      <alignment horizontal="center" vertical="center" shrinkToFit="1"/>
    </xf>
    <xf numFmtId="166" fontId="10" fillId="0" borderId="3" xfId="4" applyNumberFormat="1" applyFont="1" applyBorder="1" applyAlignment="1">
      <alignment vertical="center"/>
    </xf>
    <xf numFmtId="166" fontId="10" fillId="0" borderId="8" xfId="3" applyNumberFormat="1" applyFont="1" applyBorder="1" applyAlignment="1">
      <alignment vertical="center"/>
    </xf>
    <xf numFmtId="166" fontId="10" fillId="0" borderId="17" xfId="4" applyNumberFormat="1" applyFont="1" applyBorder="1" applyAlignment="1">
      <alignment vertical="center"/>
    </xf>
    <xf numFmtId="166" fontId="10" fillId="0" borderId="6" xfId="4" applyNumberFormat="1" applyFont="1" applyBorder="1" applyAlignment="1">
      <alignment vertical="center"/>
    </xf>
    <xf numFmtId="166" fontId="15" fillId="0" borderId="3" xfId="0" applyNumberFormat="1" applyFont="1" applyBorder="1" applyAlignment="1">
      <alignment vertical="center"/>
    </xf>
    <xf numFmtId="166" fontId="11" fillId="0" borderId="8" xfId="3" applyNumberFormat="1" applyFont="1" applyFill="1" applyBorder="1" applyAlignment="1">
      <alignment horizontal="center" vertical="center" shrinkToFit="1"/>
    </xf>
    <xf numFmtId="166" fontId="15" fillId="0" borderId="17" xfId="0" applyNumberFormat="1" applyFont="1" applyBorder="1" applyAlignment="1">
      <alignment vertical="center"/>
    </xf>
    <xf numFmtId="166" fontId="15" fillId="0" borderId="6" xfId="0" applyNumberFormat="1" applyFont="1" applyBorder="1" applyAlignment="1">
      <alignment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44" fontId="10" fillId="0" borderId="19" xfId="0" applyNumberFormat="1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6" borderId="27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4" fontId="11" fillId="0" borderId="13" xfId="3" applyFont="1" applyFill="1" applyBorder="1" applyAlignment="1">
      <alignment horizontal="center" vertical="center" shrinkToFit="1"/>
    </xf>
    <xf numFmtId="44" fontId="15" fillId="0" borderId="14" xfId="0" applyNumberFormat="1" applyFont="1" applyBorder="1" applyAlignment="1">
      <alignment vertical="center"/>
    </xf>
    <xf numFmtId="44" fontId="20" fillId="6" borderId="27" xfId="0" applyNumberFormat="1" applyFont="1" applyFill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3" fontId="12" fillId="0" borderId="0" xfId="0" applyNumberFormat="1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4" fontId="11" fillId="0" borderId="8" xfId="3" applyFont="1" applyFill="1" applyBorder="1" applyAlignment="1">
      <alignment vertical="center" shrinkToFit="1"/>
    </xf>
    <xf numFmtId="164" fontId="11" fillId="0" borderId="2" xfId="3" applyFont="1" applyFill="1" applyBorder="1" applyAlignment="1">
      <alignment vertical="center" shrinkToFit="1"/>
    </xf>
    <xf numFmtId="164" fontId="11" fillId="0" borderId="13" xfId="3" applyFont="1" applyFill="1" applyBorder="1" applyAlignment="1">
      <alignment vertical="center" shrinkToFit="1"/>
    </xf>
    <xf numFmtId="44" fontId="10" fillId="0" borderId="14" xfId="0" applyNumberFormat="1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164" fontId="11" fillId="0" borderId="7" xfId="3" applyFont="1" applyFill="1" applyBorder="1" applyAlignment="1">
      <alignment vertical="center" shrinkToFit="1"/>
    </xf>
    <xf numFmtId="164" fontId="11" fillId="0" borderId="5" xfId="3" applyFont="1" applyFill="1" applyBorder="1" applyAlignment="1">
      <alignment vertical="center" shrinkToFit="1"/>
    </xf>
    <xf numFmtId="0" fontId="21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64" fontId="11" fillId="0" borderId="8" xfId="3" applyFont="1" applyFill="1" applyBorder="1" applyAlignment="1">
      <alignment horizontal="right" vertical="center" shrinkToFit="1"/>
    </xf>
    <xf numFmtId="164" fontId="11" fillId="0" borderId="7" xfId="3" applyFont="1" applyFill="1" applyBorder="1" applyAlignment="1">
      <alignment horizontal="right" vertical="center" shrinkToFit="1"/>
    </xf>
    <xf numFmtId="0" fontId="15" fillId="0" borderId="8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164" fontId="10" fillId="0" borderId="31" xfId="3" applyFont="1" applyFill="1" applyBorder="1" applyAlignment="1">
      <alignment horizontal="center" vertical="center" shrinkToFit="1"/>
    </xf>
    <xf numFmtId="164" fontId="10" fillId="0" borderId="8" xfId="3" applyFont="1" applyFill="1" applyBorder="1" applyAlignment="1">
      <alignment vertical="center" shrinkToFit="1"/>
    </xf>
    <xf numFmtId="3" fontId="12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5" xfId="3" applyFont="1" applyFill="1" applyBorder="1" applyAlignment="1">
      <alignment vertical="center" shrinkToFit="1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3" fontId="12" fillId="0" borderId="0" xfId="0" applyNumberFormat="1" applyFont="1" applyAlignment="1" applyProtection="1">
      <alignment horizontal="center" vertical="center"/>
      <protection locked="0"/>
    </xf>
    <xf numFmtId="44" fontId="12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164" fontId="10" fillId="2" borderId="7" xfId="3" applyFont="1" applyFill="1" applyBorder="1" applyAlignment="1">
      <alignment horizontal="center" vertical="center"/>
    </xf>
    <xf numFmtId="164" fontId="10" fillId="2" borderId="8" xfId="3" applyFont="1" applyFill="1" applyBorder="1" applyAlignment="1">
      <alignment horizontal="center" vertical="center"/>
    </xf>
    <xf numFmtId="164" fontId="15" fillId="0" borderId="8" xfId="3" applyFont="1" applyBorder="1" applyAlignment="1">
      <alignment vertical="center"/>
    </xf>
    <xf numFmtId="0" fontId="10" fillId="0" borderId="16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164" fontId="15" fillId="0" borderId="5" xfId="3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 vertical="center"/>
    </xf>
    <xf numFmtId="0" fontId="10" fillId="0" borderId="18" xfId="4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164" fontId="11" fillId="0" borderId="13" xfId="3" applyFont="1" applyFill="1" applyBorder="1" applyAlignment="1">
      <alignment horizontal="right" vertical="center" shrinkToFit="1"/>
    </xf>
    <xf numFmtId="164" fontId="10" fillId="0" borderId="8" xfId="3" applyFont="1" applyBorder="1" applyAlignment="1">
      <alignment vertical="center"/>
    </xf>
    <xf numFmtId="164" fontId="10" fillId="0" borderId="2" xfId="3" applyFont="1" applyBorder="1" applyAlignment="1">
      <alignment vertical="center"/>
    </xf>
    <xf numFmtId="164" fontId="10" fillId="0" borderId="5" xfId="3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6" fillId="8" borderId="0" xfId="0" applyFont="1" applyFill="1" applyAlignment="1">
      <alignment horizontal="right"/>
    </xf>
    <xf numFmtId="0" fontId="16" fillId="0" borderId="0" xfId="0" applyFont="1"/>
    <xf numFmtId="166" fontId="20" fillId="6" borderId="28" xfId="0" applyNumberFormat="1" applyFont="1" applyFill="1" applyBorder="1" applyAlignment="1">
      <alignment vertical="center"/>
    </xf>
    <xf numFmtId="166" fontId="12" fillId="6" borderId="25" xfId="4" applyNumberFormat="1" applyFont="1" applyFill="1" applyBorder="1" applyAlignment="1">
      <alignment vertical="center"/>
    </xf>
    <xf numFmtId="3" fontId="22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44" fontId="16" fillId="0" borderId="8" xfId="0" applyNumberFormat="1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44" fontId="19" fillId="0" borderId="8" xfId="0" applyNumberFormat="1" applyFont="1" applyBorder="1" applyAlignment="1">
      <alignment horizontal="left" vertical="center"/>
    </xf>
    <xf numFmtId="0" fontId="16" fillId="0" borderId="29" xfId="0" applyFont="1" applyBorder="1" applyAlignment="1">
      <alignment horizontal="center"/>
    </xf>
    <xf numFmtId="0" fontId="19" fillId="9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0" fillId="10" borderId="0" xfId="0" applyFont="1" applyFill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164" fontId="10" fillId="0" borderId="8" xfId="3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6" borderId="3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64" fontId="10" fillId="0" borderId="2" xfId="3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2" fillId="10" borderId="0" xfId="0" applyFont="1" applyFill="1" applyAlignment="1">
      <alignment horizontal="center" vertical="center" wrapText="1"/>
    </xf>
    <xf numFmtId="0" fontId="10" fillId="6" borderId="8" xfId="0" applyFont="1" applyFill="1" applyBorder="1" applyAlignment="1">
      <alignment horizontal="left" vertical="center" wrapText="1"/>
    </xf>
    <xf numFmtId="164" fontId="10" fillId="6" borderId="8" xfId="3" applyFont="1" applyFill="1" applyBorder="1" applyAlignment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2" fillId="7" borderId="12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 applyProtection="1">
      <alignment horizontal="left" vertical="center" wrapText="1"/>
      <protection locked="0"/>
    </xf>
    <xf numFmtId="0" fontId="10" fillId="0" borderId="10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10" borderId="0" xfId="0" applyFont="1" applyFill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center"/>
    </xf>
    <xf numFmtId="0" fontId="12" fillId="7" borderId="0" xfId="0" applyFont="1" applyFill="1" applyAlignment="1">
      <alignment horizontal="center" vertical="center" wrapText="1"/>
    </xf>
    <xf numFmtId="0" fontId="10" fillId="0" borderId="21" xfId="0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center" vertical="center"/>
      <protection locked="0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0" fillId="0" borderId="21" xfId="0" applyFont="1" applyBorder="1" applyAlignment="1" applyProtection="1">
      <alignment horizontal="center"/>
      <protection locked="0"/>
    </xf>
    <xf numFmtId="0" fontId="10" fillId="0" borderId="22" xfId="0" applyFont="1" applyBorder="1" applyAlignment="1" applyProtection="1">
      <alignment horizontal="center"/>
      <protection locked="0"/>
    </xf>
    <xf numFmtId="0" fontId="12" fillId="6" borderId="23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6" borderId="25" xfId="0" applyFont="1" applyFill="1" applyBorder="1" applyAlignment="1">
      <alignment horizontal="center"/>
    </xf>
    <xf numFmtId="0" fontId="12" fillId="7" borderId="12" xfId="4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5">
    <cellStyle name="Hiperłącze" xfId="2" builtinId="8"/>
    <cellStyle name="Normalny" xfId="0" builtinId="0"/>
    <cellStyle name="Normalny 2" xfId="1" xr:uid="{00000000-0005-0000-0000-000002000000}"/>
    <cellStyle name="Normalny 3" xfId="4" xr:uid="{00000000-0005-0000-0000-000003000000}"/>
    <cellStyle name="Walutowy" xfId="3" builtinId="4"/>
  </cellStyles>
  <dxfs count="0"/>
  <tableStyles count="0" defaultTableStyle="TableStyleMedium2" defaultPivotStyle="PivotStyleMedium9"/>
  <colors>
    <mruColors>
      <color rgb="FFFFCCFF"/>
      <color rgb="FF0000FF"/>
      <color rgb="FF00FF00"/>
      <color rgb="FF66FF66"/>
      <color rgb="FFCCFFCC"/>
      <color rgb="FFFFCC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creativecommons.org/licenses/by/2.5/pl/" TargetMode="External"/><Relationship Id="rId2" Type="http://schemas.openxmlformats.org/officeDocument/2006/relationships/hyperlink" Target="http://creativecommons.org/licenses/by/2.5/pl/" TargetMode="External"/><Relationship Id="rId1" Type="http://schemas.openxmlformats.org/officeDocument/2006/relationships/hyperlink" Target="http://creativecommons.org/licenses/by/2.5/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B2:G22"/>
  <sheetViews>
    <sheetView topLeftCell="A8" workbookViewId="0">
      <selection sqref="A1:D22"/>
    </sheetView>
  </sheetViews>
  <sheetFormatPr defaultRowHeight="15" x14ac:dyDescent="0.25"/>
  <cols>
    <col min="3" max="3" width="29.42578125" customWidth="1"/>
    <col min="4" max="4" width="37.28515625" customWidth="1"/>
  </cols>
  <sheetData>
    <row r="2" spans="2:7" x14ac:dyDescent="0.25">
      <c r="D2" s="179" t="s">
        <v>1017</v>
      </c>
      <c r="E2" s="180"/>
      <c r="F2" s="180"/>
    </row>
    <row r="4" spans="2:7" ht="15" customHeight="1" x14ac:dyDescent="0.25">
      <c r="B4" s="194" t="s">
        <v>1018</v>
      </c>
      <c r="C4" s="194"/>
      <c r="D4" s="194"/>
      <c r="E4" s="178"/>
      <c r="F4" s="178"/>
      <c r="G4" s="178"/>
    </row>
    <row r="5" spans="2:7" ht="15" customHeight="1" x14ac:dyDescent="0.25">
      <c r="B5" s="194"/>
      <c r="C5" s="194"/>
      <c r="D5" s="194"/>
      <c r="E5" s="178"/>
      <c r="F5" s="178"/>
      <c r="G5" s="178"/>
    </row>
    <row r="6" spans="2:7" x14ac:dyDescent="0.25">
      <c r="B6" s="194"/>
      <c r="C6" s="194"/>
      <c r="D6" s="194"/>
    </row>
    <row r="7" spans="2:7" x14ac:dyDescent="0.25">
      <c r="B7" s="194"/>
      <c r="C7" s="194"/>
      <c r="D7" s="194"/>
    </row>
    <row r="10" spans="2:7" x14ac:dyDescent="0.25">
      <c r="B10" s="192" t="s">
        <v>1016</v>
      </c>
      <c r="C10" s="192"/>
      <c r="D10" s="192"/>
    </row>
    <row r="11" spans="2:7" ht="35.1" customHeight="1" x14ac:dyDescent="0.25">
      <c r="B11" s="187" t="s">
        <v>0</v>
      </c>
      <c r="C11" s="187" t="s">
        <v>1</v>
      </c>
      <c r="D11" s="187" t="s">
        <v>2</v>
      </c>
    </row>
    <row r="12" spans="2:7" ht="35.1" customHeight="1" x14ac:dyDescent="0.25">
      <c r="B12" s="185">
        <v>1</v>
      </c>
      <c r="C12" s="188" t="s">
        <v>3</v>
      </c>
      <c r="D12" s="189">
        <f>SUM(' Spawalne'!F108)</f>
        <v>0</v>
      </c>
    </row>
    <row r="13" spans="2:7" ht="35.1" customHeight="1" x14ac:dyDescent="0.25">
      <c r="B13" s="185">
        <v>2</v>
      </c>
      <c r="C13" s="188" t="s">
        <v>4</v>
      </c>
      <c r="D13" s="189">
        <f>SUM(ocynk!I123)</f>
        <v>0</v>
      </c>
    </row>
    <row r="14" spans="2:7" ht="35.1" customHeight="1" x14ac:dyDescent="0.25">
      <c r="B14" s="185">
        <v>3</v>
      </c>
      <c r="C14" s="188" t="s">
        <v>5</v>
      </c>
      <c r="D14" s="189">
        <f>SUM('PP; PE ... PVC'!I181)</f>
        <v>0</v>
      </c>
    </row>
    <row r="15" spans="2:7" ht="35.1" customHeight="1" x14ac:dyDescent="0.25">
      <c r="B15" s="185">
        <v>4</v>
      </c>
      <c r="C15" s="188" t="s">
        <v>6</v>
      </c>
      <c r="D15" s="189">
        <f>SUM(Kolor!I111)</f>
        <v>0</v>
      </c>
    </row>
    <row r="16" spans="2:7" ht="35.1" customHeight="1" x14ac:dyDescent="0.25">
      <c r="B16" s="185">
        <v>5</v>
      </c>
      <c r="C16" s="188" t="s">
        <v>7</v>
      </c>
      <c r="D16" s="189">
        <f>SUM(' Armatura + inne'!I120)</f>
        <v>0</v>
      </c>
    </row>
    <row r="17" spans="2:4" ht="35.1" customHeight="1" x14ac:dyDescent="0.25">
      <c r="B17" s="185">
        <v>6</v>
      </c>
      <c r="C17" s="188" t="s">
        <v>8</v>
      </c>
      <c r="D17" s="189">
        <f>SUM(uszczelki!I45)</f>
        <v>0</v>
      </c>
    </row>
    <row r="18" spans="2:4" ht="35.1" customHeight="1" x14ac:dyDescent="0.25">
      <c r="B18" s="185">
        <v>7</v>
      </c>
      <c r="C18" s="188" t="s">
        <v>9</v>
      </c>
      <c r="D18" s="189">
        <f>SUM('Stal press'!F27)</f>
        <v>0</v>
      </c>
    </row>
    <row r="19" spans="2:4" ht="35.1" customHeight="1" x14ac:dyDescent="0.25">
      <c r="B19" s="186"/>
      <c r="C19" s="190" t="s">
        <v>10</v>
      </c>
      <c r="D19" s="191">
        <f>SUM(D12:D18)</f>
        <v>0</v>
      </c>
    </row>
    <row r="22" spans="2:4" ht="18.75" x14ac:dyDescent="0.25">
      <c r="B22" s="193" t="s">
        <v>11</v>
      </c>
      <c r="C22" s="193"/>
      <c r="D22" s="193"/>
    </row>
  </sheetData>
  <mergeCells count="3">
    <mergeCell ref="B10:D10"/>
    <mergeCell ref="B22:D22"/>
    <mergeCell ref="B4:D7"/>
  </mergeCell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F109"/>
  <sheetViews>
    <sheetView tabSelected="1" zoomScale="110" zoomScaleNormal="110" zoomScaleSheetLayoutView="110" workbookViewId="0">
      <selection activeCell="E85" sqref="E85"/>
    </sheetView>
  </sheetViews>
  <sheetFormatPr defaultColWidth="9.28515625" defaultRowHeight="14.25" x14ac:dyDescent="0.25"/>
  <cols>
    <col min="1" max="1" width="4.28515625" style="36" customWidth="1"/>
    <col min="2" max="2" width="37.140625" style="38" customWidth="1"/>
    <col min="3" max="3" width="5.7109375" style="36" customWidth="1"/>
    <col min="4" max="4" width="6" style="136" customWidth="1"/>
    <col min="5" max="5" width="5.42578125" style="36" customWidth="1"/>
    <col min="6" max="6" width="7.42578125" style="36" customWidth="1"/>
    <col min="7" max="16384" width="9.28515625" style="36"/>
  </cols>
  <sheetData>
    <row r="1" spans="1:6" ht="15" thickBot="1" x14ac:dyDescent="0.3">
      <c r="A1" s="199" t="s">
        <v>12</v>
      </c>
      <c r="B1" s="199"/>
      <c r="C1" s="199"/>
      <c r="D1" s="199"/>
      <c r="E1" s="199"/>
      <c r="F1" s="199"/>
    </row>
    <row r="2" spans="1:6" ht="28.5" x14ac:dyDescent="0.25">
      <c r="A2" s="42" t="s">
        <v>13</v>
      </c>
      <c r="B2" s="43" t="s">
        <v>14</v>
      </c>
      <c r="C2" s="43" t="s">
        <v>15</v>
      </c>
      <c r="D2" s="44" t="s">
        <v>16</v>
      </c>
      <c r="E2" s="45" t="s">
        <v>17</v>
      </c>
      <c r="F2" s="46" t="s">
        <v>18</v>
      </c>
    </row>
    <row r="3" spans="1:6" ht="15" thickBot="1" x14ac:dyDescent="0.3">
      <c r="A3" s="52">
        <v>1</v>
      </c>
      <c r="B3" s="53">
        <v>2</v>
      </c>
      <c r="C3" s="53">
        <v>3</v>
      </c>
      <c r="D3" s="54">
        <v>4</v>
      </c>
      <c r="E3" s="58">
        <v>5</v>
      </c>
      <c r="F3" s="59" t="s">
        <v>19</v>
      </c>
    </row>
    <row r="4" spans="1:6" ht="15" customHeight="1" x14ac:dyDescent="0.25">
      <c r="A4" s="93" t="s">
        <v>20</v>
      </c>
      <c r="B4" s="92" t="s">
        <v>21</v>
      </c>
      <c r="C4" s="56" t="s">
        <v>22</v>
      </c>
      <c r="D4" s="43">
        <v>1</v>
      </c>
      <c r="E4" s="139"/>
      <c r="F4" s="94">
        <f>D4*E4</f>
        <v>0</v>
      </c>
    </row>
    <row r="5" spans="1:6" ht="15" customHeight="1" x14ac:dyDescent="0.25">
      <c r="A5" s="30" t="s">
        <v>23</v>
      </c>
      <c r="B5" s="31" t="s">
        <v>24</v>
      </c>
      <c r="C5" s="32" t="s">
        <v>22</v>
      </c>
      <c r="D5" s="137">
        <v>21</v>
      </c>
      <c r="E5" s="138"/>
      <c r="F5" s="34">
        <f t="shared" ref="F5:F68" si="0">D5*E5</f>
        <v>0</v>
      </c>
    </row>
    <row r="6" spans="1:6" ht="15" customHeight="1" x14ac:dyDescent="0.25">
      <c r="A6" s="30" t="s">
        <v>25</v>
      </c>
      <c r="B6" s="31" t="s">
        <v>26</v>
      </c>
      <c r="C6" s="32" t="s">
        <v>22</v>
      </c>
      <c r="D6" s="137">
        <v>21</v>
      </c>
      <c r="E6" s="138"/>
      <c r="F6" s="34">
        <f t="shared" si="0"/>
        <v>0</v>
      </c>
    </row>
    <row r="7" spans="1:6" ht="15" customHeight="1" x14ac:dyDescent="0.25">
      <c r="A7" s="30" t="s">
        <v>27</v>
      </c>
      <c r="B7" s="31" t="s">
        <v>28</v>
      </c>
      <c r="C7" s="32" t="s">
        <v>22</v>
      </c>
      <c r="D7" s="137">
        <v>1</v>
      </c>
      <c r="E7" s="138"/>
      <c r="F7" s="34">
        <f t="shared" si="0"/>
        <v>0</v>
      </c>
    </row>
    <row r="8" spans="1:6" ht="15" customHeight="1" x14ac:dyDescent="0.25">
      <c r="A8" s="30" t="s">
        <v>29</v>
      </c>
      <c r="B8" s="31" t="s">
        <v>30</v>
      </c>
      <c r="C8" s="32" t="s">
        <v>22</v>
      </c>
      <c r="D8" s="137">
        <v>19</v>
      </c>
      <c r="E8" s="138"/>
      <c r="F8" s="34">
        <f t="shared" si="0"/>
        <v>0</v>
      </c>
    </row>
    <row r="9" spans="1:6" ht="15" customHeight="1" x14ac:dyDescent="0.25">
      <c r="A9" s="30" t="s">
        <v>31</v>
      </c>
      <c r="B9" s="31" t="s">
        <v>32</v>
      </c>
      <c r="C9" s="32" t="s">
        <v>22</v>
      </c>
      <c r="D9" s="137">
        <v>8</v>
      </c>
      <c r="E9" s="138"/>
      <c r="F9" s="34">
        <f t="shared" si="0"/>
        <v>0</v>
      </c>
    </row>
    <row r="10" spans="1:6" ht="15" customHeight="1" x14ac:dyDescent="0.25">
      <c r="A10" s="30" t="s">
        <v>33</v>
      </c>
      <c r="B10" s="31" t="s">
        <v>34</v>
      </c>
      <c r="C10" s="32" t="s">
        <v>22</v>
      </c>
      <c r="D10" s="137">
        <v>7</v>
      </c>
      <c r="E10" s="138"/>
      <c r="F10" s="34">
        <f t="shared" si="0"/>
        <v>0</v>
      </c>
    </row>
    <row r="11" spans="1:6" ht="15" customHeight="1" x14ac:dyDescent="0.25">
      <c r="A11" s="30" t="s">
        <v>35</v>
      </c>
      <c r="B11" s="31" t="s">
        <v>36</v>
      </c>
      <c r="C11" s="32" t="s">
        <v>22</v>
      </c>
      <c r="D11" s="137">
        <v>1</v>
      </c>
      <c r="E11" s="138"/>
      <c r="F11" s="34">
        <f t="shared" si="0"/>
        <v>0</v>
      </c>
    </row>
    <row r="12" spans="1:6" ht="15" customHeight="1" x14ac:dyDescent="0.25">
      <c r="A12" s="30" t="s">
        <v>37</v>
      </c>
      <c r="B12" s="31" t="s">
        <v>38</v>
      </c>
      <c r="C12" s="32" t="s">
        <v>22</v>
      </c>
      <c r="D12" s="137">
        <v>5</v>
      </c>
      <c r="E12" s="138"/>
      <c r="F12" s="34">
        <f t="shared" si="0"/>
        <v>0</v>
      </c>
    </row>
    <row r="13" spans="1:6" ht="15" customHeight="1" x14ac:dyDescent="0.25">
      <c r="A13" s="30" t="s">
        <v>39</v>
      </c>
      <c r="B13" s="31" t="s">
        <v>40</v>
      </c>
      <c r="C13" s="32" t="s">
        <v>22</v>
      </c>
      <c r="D13" s="137">
        <v>1</v>
      </c>
      <c r="E13" s="138"/>
      <c r="F13" s="34">
        <f t="shared" si="0"/>
        <v>0</v>
      </c>
    </row>
    <row r="14" spans="1:6" ht="15" customHeight="1" x14ac:dyDescent="0.25">
      <c r="A14" s="30" t="s">
        <v>41</v>
      </c>
      <c r="B14" s="31" t="s">
        <v>42</v>
      </c>
      <c r="C14" s="32" t="s">
        <v>22</v>
      </c>
      <c r="D14" s="137">
        <v>85</v>
      </c>
      <c r="E14" s="138"/>
      <c r="F14" s="34">
        <f t="shared" si="0"/>
        <v>0</v>
      </c>
    </row>
    <row r="15" spans="1:6" ht="15" customHeight="1" x14ac:dyDescent="0.25">
      <c r="A15" s="30" t="s">
        <v>43</v>
      </c>
      <c r="B15" s="31" t="s">
        <v>44</v>
      </c>
      <c r="C15" s="32" t="s">
        <v>22</v>
      </c>
      <c r="D15" s="137">
        <v>121</v>
      </c>
      <c r="E15" s="138"/>
      <c r="F15" s="34">
        <f t="shared" si="0"/>
        <v>0</v>
      </c>
    </row>
    <row r="16" spans="1:6" ht="15" customHeight="1" x14ac:dyDescent="0.25">
      <c r="A16" s="30" t="s">
        <v>45</v>
      </c>
      <c r="B16" s="31" t="s">
        <v>46</v>
      </c>
      <c r="C16" s="32" t="s">
        <v>22</v>
      </c>
      <c r="D16" s="137">
        <v>362</v>
      </c>
      <c r="E16" s="138"/>
      <c r="F16" s="34">
        <f t="shared" si="0"/>
        <v>0</v>
      </c>
    </row>
    <row r="17" spans="1:6" ht="15" customHeight="1" x14ac:dyDescent="0.25">
      <c r="A17" s="30" t="s">
        <v>47</v>
      </c>
      <c r="B17" s="31" t="s">
        <v>48</v>
      </c>
      <c r="C17" s="32" t="s">
        <v>22</v>
      </c>
      <c r="D17" s="137">
        <v>150</v>
      </c>
      <c r="E17" s="138"/>
      <c r="F17" s="34">
        <f t="shared" si="0"/>
        <v>0</v>
      </c>
    </row>
    <row r="18" spans="1:6" ht="15" customHeight="1" x14ac:dyDescent="0.25">
      <c r="A18" s="30" t="s">
        <v>49</v>
      </c>
      <c r="B18" s="31" t="s">
        <v>50</v>
      </c>
      <c r="C18" s="32" t="s">
        <v>22</v>
      </c>
      <c r="D18" s="137">
        <v>96</v>
      </c>
      <c r="E18" s="138"/>
      <c r="F18" s="34">
        <f t="shared" si="0"/>
        <v>0</v>
      </c>
    </row>
    <row r="19" spans="1:6" ht="15" customHeight="1" x14ac:dyDescent="0.25">
      <c r="A19" s="30" t="s">
        <v>51</v>
      </c>
      <c r="B19" s="31" t="s">
        <v>52</v>
      </c>
      <c r="C19" s="32" t="s">
        <v>22</v>
      </c>
      <c r="D19" s="137">
        <v>63</v>
      </c>
      <c r="E19" s="138"/>
      <c r="F19" s="34">
        <f t="shared" si="0"/>
        <v>0</v>
      </c>
    </row>
    <row r="20" spans="1:6" ht="15" customHeight="1" x14ac:dyDescent="0.25">
      <c r="A20" s="30" t="s">
        <v>53</v>
      </c>
      <c r="B20" s="31" t="s">
        <v>54</v>
      </c>
      <c r="C20" s="32" t="s">
        <v>22</v>
      </c>
      <c r="D20" s="137">
        <v>19</v>
      </c>
      <c r="E20" s="138"/>
      <c r="F20" s="34">
        <f t="shared" si="0"/>
        <v>0</v>
      </c>
    </row>
    <row r="21" spans="1:6" ht="15" customHeight="1" x14ac:dyDescent="0.25">
      <c r="A21" s="30" t="s">
        <v>55</v>
      </c>
      <c r="B21" s="31" t="s">
        <v>56</v>
      </c>
      <c r="C21" s="32" t="s">
        <v>22</v>
      </c>
      <c r="D21" s="137">
        <v>7</v>
      </c>
      <c r="E21" s="138"/>
      <c r="F21" s="34">
        <f t="shared" si="0"/>
        <v>0</v>
      </c>
    </row>
    <row r="22" spans="1:6" ht="15" customHeight="1" x14ac:dyDescent="0.25">
      <c r="A22" s="30" t="s">
        <v>57</v>
      </c>
      <c r="B22" s="31" t="s">
        <v>58</v>
      </c>
      <c r="C22" s="32" t="s">
        <v>22</v>
      </c>
      <c r="D22" s="137">
        <v>12</v>
      </c>
      <c r="E22" s="138"/>
      <c r="F22" s="34">
        <f t="shared" si="0"/>
        <v>0</v>
      </c>
    </row>
    <row r="23" spans="1:6" ht="15" customHeight="1" x14ac:dyDescent="0.25">
      <c r="A23" s="30" t="s">
        <v>59</v>
      </c>
      <c r="B23" s="31" t="s">
        <v>957</v>
      </c>
      <c r="C23" s="32" t="s">
        <v>22</v>
      </c>
      <c r="D23" s="137">
        <v>1</v>
      </c>
      <c r="E23" s="109"/>
      <c r="F23" s="34">
        <f t="shared" si="0"/>
        <v>0</v>
      </c>
    </row>
    <row r="24" spans="1:6" ht="15" customHeight="1" x14ac:dyDescent="0.25">
      <c r="A24" s="30" t="s">
        <v>61</v>
      </c>
      <c r="B24" s="31" t="s">
        <v>958</v>
      </c>
      <c r="C24" s="32" t="s">
        <v>22</v>
      </c>
      <c r="D24" s="137">
        <v>1</v>
      </c>
      <c r="E24" s="109"/>
      <c r="F24" s="34">
        <f t="shared" si="0"/>
        <v>0</v>
      </c>
    </row>
    <row r="25" spans="1:6" ht="15" customHeight="1" x14ac:dyDescent="0.25">
      <c r="A25" s="30" t="s">
        <v>63</v>
      </c>
      <c r="B25" s="31" t="s">
        <v>60</v>
      </c>
      <c r="C25" s="32" t="s">
        <v>22</v>
      </c>
      <c r="D25" s="137">
        <v>35</v>
      </c>
      <c r="E25" s="109"/>
      <c r="F25" s="34">
        <f t="shared" si="0"/>
        <v>0</v>
      </c>
    </row>
    <row r="26" spans="1:6" ht="15" customHeight="1" x14ac:dyDescent="0.25">
      <c r="A26" s="30" t="s">
        <v>65</v>
      </c>
      <c r="B26" s="31" t="s">
        <v>62</v>
      </c>
      <c r="C26" s="32" t="s">
        <v>22</v>
      </c>
      <c r="D26" s="137">
        <v>11</v>
      </c>
      <c r="E26" s="109"/>
      <c r="F26" s="34">
        <f t="shared" si="0"/>
        <v>0</v>
      </c>
    </row>
    <row r="27" spans="1:6" ht="15" customHeight="1" x14ac:dyDescent="0.25">
      <c r="A27" s="30" t="s">
        <v>67</v>
      </c>
      <c r="B27" s="31" t="s">
        <v>64</v>
      </c>
      <c r="C27" s="32" t="s">
        <v>22</v>
      </c>
      <c r="D27" s="137">
        <v>21</v>
      </c>
      <c r="E27" s="109"/>
      <c r="F27" s="34">
        <f t="shared" si="0"/>
        <v>0</v>
      </c>
    </row>
    <row r="28" spans="1:6" ht="15" customHeight="1" x14ac:dyDescent="0.25">
      <c r="A28" s="30" t="s">
        <v>69</v>
      </c>
      <c r="B28" s="31" t="s">
        <v>66</v>
      </c>
      <c r="C28" s="32" t="s">
        <v>22</v>
      </c>
      <c r="D28" s="137">
        <v>5</v>
      </c>
      <c r="E28" s="109"/>
      <c r="F28" s="34">
        <f t="shared" si="0"/>
        <v>0</v>
      </c>
    </row>
    <row r="29" spans="1:6" ht="15" customHeight="1" x14ac:dyDescent="0.25">
      <c r="A29" s="30" t="s">
        <v>71</v>
      </c>
      <c r="B29" s="31" t="s">
        <v>68</v>
      </c>
      <c r="C29" s="32" t="s">
        <v>22</v>
      </c>
      <c r="D29" s="137">
        <v>17</v>
      </c>
      <c r="E29" s="109"/>
      <c r="F29" s="34">
        <f t="shared" si="0"/>
        <v>0</v>
      </c>
    </row>
    <row r="30" spans="1:6" ht="15" customHeight="1" x14ac:dyDescent="0.25">
      <c r="A30" s="30" t="s">
        <v>73</v>
      </c>
      <c r="B30" s="31" t="s">
        <v>70</v>
      </c>
      <c r="C30" s="32" t="s">
        <v>22</v>
      </c>
      <c r="D30" s="137">
        <v>1</v>
      </c>
      <c r="E30" s="109"/>
      <c r="F30" s="34">
        <f t="shared" si="0"/>
        <v>0</v>
      </c>
    </row>
    <row r="31" spans="1:6" ht="15" customHeight="1" x14ac:dyDescent="0.25">
      <c r="A31" s="30" t="s">
        <v>75</v>
      </c>
      <c r="B31" s="31" t="s">
        <v>72</v>
      </c>
      <c r="C31" s="32" t="s">
        <v>22</v>
      </c>
      <c r="D31" s="137">
        <v>7</v>
      </c>
      <c r="E31" s="109"/>
      <c r="F31" s="34">
        <f t="shared" si="0"/>
        <v>0</v>
      </c>
    </row>
    <row r="32" spans="1:6" ht="15" customHeight="1" x14ac:dyDescent="0.25">
      <c r="A32" s="30" t="s">
        <v>77</v>
      </c>
      <c r="B32" s="31" t="s">
        <v>905</v>
      </c>
      <c r="C32" s="32" t="s">
        <v>22</v>
      </c>
      <c r="D32" s="137">
        <v>1</v>
      </c>
      <c r="E32" s="109"/>
      <c r="F32" s="34">
        <f t="shared" si="0"/>
        <v>0</v>
      </c>
    </row>
    <row r="33" spans="1:6" ht="15" customHeight="1" x14ac:dyDescent="0.25">
      <c r="A33" s="30" t="s">
        <v>79</v>
      </c>
      <c r="B33" s="31" t="s">
        <v>74</v>
      </c>
      <c r="C33" s="32" t="s">
        <v>22</v>
      </c>
      <c r="D33" s="137">
        <v>1</v>
      </c>
      <c r="E33" s="138"/>
      <c r="F33" s="34">
        <f t="shared" si="0"/>
        <v>0</v>
      </c>
    </row>
    <row r="34" spans="1:6" ht="15" customHeight="1" x14ac:dyDescent="0.25">
      <c r="A34" s="30" t="s">
        <v>81</v>
      </c>
      <c r="B34" s="31" t="s">
        <v>76</v>
      </c>
      <c r="C34" s="32" t="s">
        <v>22</v>
      </c>
      <c r="D34" s="137">
        <v>1</v>
      </c>
      <c r="E34" s="138"/>
      <c r="F34" s="34">
        <f t="shared" si="0"/>
        <v>0</v>
      </c>
    </row>
    <row r="35" spans="1:6" ht="15" customHeight="1" x14ac:dyDescent="0.25">
      <c r="A35" s="30" t="s">
        <v>83</v>
      </c>
      <c r="B35" s="31" t="s">
        <v>78</v>
      </c>
      <c r="C35" s="32" t="s">
        <v>22</v>
      </c>
      <c r="D35" s="137">
        <v>1</v>
      </c>
      <c r="E35" s="138"/>
      <c r="F35" s="34">
        <f>D35*E35</f>
        <v>0</v>
      </c>
    </row>
    <row r="36" spans="1:6" ht="15" customHeight="1" x14ac:dyDescent="0.25">
      <c r="A36" s="30" t="s">
        <v>85</v>
      </c>
      <c r="B36" s="31" t="s">
        <v>80</v>
      </c>
      <c r="C36" s="32" t="s">
        <v>22</v>
      </c>
      <c r="D36" s="137">
        <v>1</v>
      </c>
      <c r="E36" s="138"/>
      <c r="F36" s="34">
        <f t="shared" si="0"/>
        <v>0</v>
      </c>
    </row>
    <row r="37" spans="1:6" ht="15" customHeight="1" x14ac:dyDescent="0.25">
      <c r="A37" s="30" t="s">
        <v>87</v>
      </c>
      <c r="B37" s="31" t="s">
        <v>82</v>
      </c>
      <c r="C37" s="32" t="s">
        <v>22</v>
      </c>
      <c r="D37" s="137">
        <v>1</v>
      </c>
      <c r="E37" s="138"/>
      <c r="F37" s="34">
        <f t="shared" si="0"/>
        <v>0</v>
      </c>
    </row>
    <row r="38" spans="1:6" ht="15" customHeight="1" x14ac:dyDescent="0.25">
      <c r="A38" s="30" t="s">
        <v>89</v>
      </c>
      <c r="B38" s="31" t="s">
        <v>84</v>
      </c>
      <c r="C38" s="32" t="s">
        <v>22</v>
      </c>
      <c r="D38" s="137">
        <v>1</v>
      </c>
      <c r="E38" s="138"/>
      <c r="F38" s="34">
        <f t="shared" si="0"/>
        <v>0</v>
      </c>
    </row>
    <row r="39" spans="1:6" ht="15" customHeight="1" x14ac:dyDescent="0.25">
      <c r="A39" s="30" t="s">
        <v>91</v>
      </c>
      <c r="B39" s="31" t="s">
        <v>86</v>
      </c>
      <c r="C39" s="32" t="s">
        <v>22</v>
      </c>
      <c r="D39" s="137">
        <v>5</v>
      </c>
      <c r="E39" s="138"/>
      <c r="F39" s="34">
        <f t="shared" si="0"/>
        <v>0</v>
      </c>
    </row>
    <row r="40" spans="1:6" ht="15" customHeight="1" x14ac:dyDescent="0.25">
      <c r="A40" s="30" t="s">
        <v>93</v>
      </c>
      <c r="B40" s="31" t="s">
        <v>906</v>
      </c>
      <c r="C40" s="32" t="s">
        <v>22</v>
      </c>
      <c r="D40" s="137">
        <v>1</v>
      </c>
      <c r="E40" s="138"/>
      <c r="F40" s="34">
        <f t="shared" si="0"/>
        <v>0</v>
      </c>
    </row>
    <row r="41" spans="1:6" ht="15" customHeight="1" x14ac:dyDescent="0.25">
      <c r="A41" s="30" t="s">
        <v>95</v>
      </c>
      <c r="B41" s="31" t="s">
        <v>88</v>
      </c>
      <c r="C41" s="32" t="s">
        <v>22</v>
      </c>
      <c r="D41" s="137">
        <v>274</v>
      </c>
      <c r="E41" s="138"/>
      <c r="F41" s="34">
        <f t="shared" si="0"/>
        <v>0</v>
      </c>
    </row>
    <row r="42" spans="1:6" ht="15" customHeight="1" x14ac:dyDescent="0.25">
      <c r="A42" s="30" t="s">
        <v>97</v>
      </c>
      <c r="B42" s="31" t="s">
        <v>90</v>
      </c>
      <c r="C42" s="32" t="s">
        <v>22</v>
      </c>
      <c r="D42" s="137">
        <v>31</v>
      </c>
      <c r="E42" s="138"/>
      <c r="F42" s="34">
        <f t="shared" si="0"/>
        <v>0</v>
      </c>
    </row>
    <row r="43" spans="1:6" ht="15" customHeight="1" x14ac:dyDescent="0.25">
      <c r="A43" s="30" t="s">
        <v>99</v>
      </c>
      <c r="B43" s="31" t="s">
        <v>92</v>
      </c>
      <c r="C43" s="32" t="s">
        <v>22</v>
      </c>
      <c r="D43" s="137">
        <v>22</v>
      </c>
      <c r="E43" s="138"/>
      <c r="F43" s="34">
        <f t="shared" si="0"/>
        <v>0</v>
      </c>
    </row>
    <row r="44" spans="1:6" ht="15" customHeight="1" x14ac:dyDescent="0.25">
      <c r="A44" s="30" t="s">
        <v>101</v>
      </c>
      <c r="B44" s="31" t="s">
        <v>94</v>
      </c>
      <c r="C44" s="32" t="s">
        <v>22</v>
      </c>
      <c r="D44" s="137">
        <v>1</v>
      </c>
      <c r="E44" s="138"/>
      <c r="F44" s="34">
        <f t="shared" si="0"/>
        <v>0</v>
      </c>
    </row>
    <row r="45" spans="1:6" ht="15" customHeight="1" x14ac:dyDescent="0.25">
      <c r="A45" s="30" t="s">
        <v>103</v>
      </c>
      <c r="B45" s="31" t="s">
        <v>96</v>
      </c>
      <c r="C45" s="32" t="s">
        <v>22</v>
      </c>
      <c r="D45" s="137">
        <v>3</v>
      </c>
      <c r="E45" s="138"/>
      <c r="F45" s="34">
        <f t="shared" si="0"/>
        <v>0</v>
      </c>
    </row>
    <row r="46" spans="1:6" ht="15" customHeight="1" x14ac:dyDescent="0.25">
      <c r="A46" s="30" t="s">
        <v>105</v>
      </c>
      <c r="B46" s="31" t="s">
        <v>907</v>
      </c>
      <c r="C46" s="32" t="s">
        <v>22</v>
      </c>
      <c r="D46" s="137">
        <v>1</v>
      </c>
      <c r="E46" s="109"/>
      <c r="F46" s="34">
        <f t="shared" si="0"/>
        <v>0</v>
      </c>
    </row>
    <row r="47" spans="1:6" ht="15" customHeight="1" x14ac:dyDescent="0.25">
      <c r="A47" s="30" t="s">
        <v>107</v>
      </c>
      <c r="B47" s="31" t="s">
        <v>910</v>
      </c>
      <c r="C47" s="32" t="s">
        <v>22</v>
      </c>
      <c r="D47" s="137">
        <v>1</v>
      </c>
      <c r="E47" s="109"/>
      <c r="F47" s="34">
        <f t="shared" si="0"/>
        <v>0</v>
      </c>
    </row>
    <row r="48" spans="1:6" ht="15" customHeight="1" x14ac:dyDescent="0.25">
      <c r="A48" s="30" t="s">
        <v>110</v>
      </c>
      <c r="B48" s="31" t="s">
        <v>98</v>
      </c>
      <c r="C48" s="32" t="s">
        <v>22</v>
      </c>
      <c r="D48" s="137">
        <v>132</v>
      </c>
      <c r="E48" s="138"/>
      <c r="F48" s="34">
        <f t="shared" si="0"/>
        <v>0</v>
      </c>
    </row>
    <row r="49" spans="1:6" ht="15" customHeight="1" x14ac:dyDescent="0.25">
      <c r="A49" s="30" t="s">
        <v>112</v>
      </c>
      <c r="B49" s="31" t="s">
        <v>100</v>
      </c>
      <c r="C49" s="32" t="s">
        <v>22</v>
      </c>
      <c r="D49" s="137">
        <v>79</v>
      </c>
      <c r="E49" s="138"/>
      <c r="F49" s="34">
        <f t="shared" si="0"/>
        <v>0</v>
      </c>
    </row>
    <row r="50" spans="1:6" ht="15" customHeight="1" x14ac:dyDescent="0.25">
      <c r="A50" s="30" t="s">
        <v>114</v>
      </c>
      <c r="B50" s="31" t="s">
        <v>102</v>
      </c>
      <c r="C50" s="32" t="s">
        <v>22</v>
      </c>
      <c r="D50" s="137">
        <v>98</v>
      </c>
      <c r="E50" s="138"/>
      <c r="F50" s="34">
        <f t="shared" si="0"/>
        <v>0</v>
      </c>
    </row>
    <row r="51" spans="1:6" ht="15" customHeight="1" x14ac:dyDescent="0.25">
      <c r="A51" s="30" t="s">
        <v>116</v>
      </c>
      <c r="B51" s="31" t="s">
        <v>104</v>
      </c>
      <c r="C51" s="32" t="s">
        <v>22</v>
      </c>
      <c r="D51" s="137">
        <v>43</v>
      </c>
      <c r="E51" s="138"/>
      <c r="F51" s="34">
        <f t="shared" si="0"/>
        <v>0</v>
      </c>
    </row>
    <row r="52" spans="1:6" ht="15" customHeight="1" x14ac:dyDescent="0.25">
      <c r="A52" s="30" t="s">
        <v>118</v>
      </c>
      <c r="B52" s="31" t="s">
        <v>106</v>
      </c>
      <c r="C52" s="32" t="s">
        <v>22</v>
      </c>
      <c r="D52" s="137">
        <v>37</v>
      </c>
      <c r="E52" s="138"/>
      <c r="F52" s="34">
        <f t="shared" si="0"/>
        <v>0</v>
      </c>
    </row>
    <row r="53" spans="1:6" ht="15" customHeight="1" x14ac:dyDescent="0.25">
      <c r="A53" s="30" t="s">
        <v>120</v>
      </c>
      <c r="B53" s="31" t="s">
        <v>908</v>
      </c>
      <c r="C53" s="32" t="s">
        <v>109</v>
      </c>
      <c r="D53" s="137">
        <v>1</v>
      </c>
      <c r="E53" s="109"/>
      <c r="F53" s="34">
        <f t="shared" si="0"/>
        <v>0</v>
      </c>
    </row>
    <row r="54" spans="1:6" ht="15" customHeight="1" x14ac:dyDescent="0.25">
      <c r="A54" s="30" t="s">
        <v>122</v>
      </c>
      <c r="B54" s="31" t="s">
        <v>108</v>
      </c>
      <c r="C54" s="32" t="s">
        <v>109</v>
      </c>
      <c r="D54" s="137">
        <v>185</v>
      </c>
      <c r="E54" s="138"/>
      <c r="F54" s="34">
        <f t="shared" si="0"/>
        <v>0</v>
      </c>
    </row>
    <row r="55" spans="1:6" ht="15" customHeight="1" x14ac:dyDescent="0.25">
      <c r="A55" s="30" t="s">
        <v>124</v>
      </c>
      <c r="B55" s="31" t="s">
        <v>111</v>
      </c>
      <c r="C55" s="32" t="s">
        <v>109</v>
      </c>
      <c r="D55" s="137">
        <v>67</v>
      </c>
      <c r="E55" s="138"/>
      <c r="F55" s="34">
        <f t="shared" si="0"/>
        <v>0</v>
      </c>
    </row>
    <row r="56" spans="1:6" ht="15" customHeight="1" x14ac:dyDescent="0.25">
      <c r="A56" s="30" t="s">
        <v>126</v>
      </c>
      <c r="B56" s="31" t="s">
        <v>113</v>
      </c>
      <c r="C56" s="32" t="s">
        <v>109</v>
      </c>
      <c r="D56" s="137">
        <v>252</v>
      </c>
      <c r="E56" s="138"/>
      <c r="F56" s="34">
        <f t="shared" si="0"/>
        <v>0</v>
      </c>
    </row>
    <row r="57" spans="1:6" ht="15" customHeight="1" x14ac:dyDescent="0.25">
      <c r="A57" s="30" t="s">
        <v>128</v>
      </c>
      <c r="B57" s="31" t="s">
        <v>115</v>
      </c>
      <c r="C57" s="32" t="s">
        <v>109</v>
      </c>
      <c r="D57" s="137">
        <v>94</v>
      </c>
      <c r="E57" s="138"/>
      <c r="F57" s="34">
        <f t="shared" si="0"/>
        <v>0</v>
      </c>
    </row>
    <row r="58" spans="1:6" ht="15" customHeight="1" x14ac:dyDescent="0.25">
      <c r="A58" s="30" t="s">
        <v>130</v>
      </c>
      <c r="B58" s="31" t="s">
        <v>117</v>
      </c>
      <c r="C58" s="32" t="s">
        <v>109</v>
      </c>
      <c r="D58" s="137">
        <v>68</v>
      </c>
      <c r="E58" s="138"/>
      <c r="F58" s="34">
        <f t="shared" si="0"/>
        <v>0</v>
      </c>
    </row>
    <row r="59" spans="1:6" ht="15" customHeight="1" x14ac:dyDescent="0.25">
      <c r="A59" s="30" t="s">
        <v>132</v>
      </c>
      <c r="B59" s="31" t="s">
        <v>119</v>
      </c>
      <c r="C59" s="32" t="s">
        <v>109</v>
      </c>
      <c r="D59" s="137">
        <v>60</v>
      </c>
      <c r="E59" s="138"/>
      <c r="F59" s="34">
        <f t="shared" si="0"/>
        <v>0</v>
      </c>
    </row>
    <row r="60" spans="1:6" ht="15" customHeight="1" x14ac:dyDescent="0.25">
      <c r="A60" s="30" t="s">
        <v>134</v>
      </c>
      <c r="B60" s="31" t="s">
        <v>121</v>
      </c>
      <c r="C60" s="32" t="s">
        <v>109</v>
      </c>
      <c r="D60" s="137">
        <v>26</v>
      </c>
      <c r="E60" s="138"/>
      <c r="F60" s="34">
        <f t="shared" si="0"/>
        <v>0</v>
      </c>
    </row>
    <row r="61" spans="1:6" ht="15" customHeight="1" x14ac:dyDescent="0.25">
      <c r="A61" s="30" t="s">
        <v>136</v>
      </c>
      <c r="B61" s="31" t="s">
        <v>123</v>
      </c>
      <c r="C61" s="32" t="s">
        <v>109</v>
      </c>
      <c r="D61" s="137">
        <v>2</v>
      </c>
      <c r="E61" s="138"/>
      <c r="F61" s="34">
        <f t="shared" si="0"/>
        <v>0</v>
      </c>
    </row>
    <row r="62" spans="1:6" ht="15" customHeight="1" x14ac:dyDescent="0.25">
      <c r="A62" s="30" t="s">
        <v>138</v>
      </c>
      <c r="B62" s="31" t="s">
        <v>125</v>
      </c>
      <c r="C62" s="32" t="s">
        <v>109</v>
      </c>
      <c r="D62" s="137">
        <v>19</v>
      </c>
      <c r="E62" s="138"/>
      <c r="F62" s="34">
        <f t="shared" si="0"/>
        <v>0</v>
      </c>
    </row>
    <row r="63" spans="1:6" ht="15" customHeight="1" x14ac:dyDescent="0.25">
      <c r="A63" s="30" t="s">
        <v>140</v>
      </c>
      <c r="B63" s="31" t="s">
        <v>127</v>
      </c>
      <c r="C63" s="32" t="s">
        <v>109</v>
      </c>
      <c r="D63" s="137">
        <v>10</v>
      </c>
      <c r="E63" s="138"/>
      <c r="F63" s="34">
        <f t="shared" si="0"/>
        <v>0</v>
      </c>
    </row>
    <row r="64" spans="1:6" ht="15" customHeight="1" x14ac:dyDescent="0.25">
      <c r="A64" s="30" t="s">
        <v>142</v>
      </c>
      <c r="B64" s="31" t="s">
        <v>129</v>
      </c>
      <c r="C64" s="32" t="s">
        <v>109</v>
      </c>
      <c r="D64" s="137">
        <v>7</v>
      </c>
      <c r="E64" s="138"/>
      <c r="F64" s="34">
        <f t="shared" si="0"/>
        <v>0</v>
      </c>
    </row>
    <row r="65" spans="1:6" ht="15" customHeight="1" x14ac:dyDescent="0.25">
      <c r="A65" s="30" t="s">
        <v>144</v>
      </c>
      <c r="B65" s="31" t="s">
        <v>959</v>
      </c>
      <c r="C65" s="32" t="s">
        <v>109</v>
      </c>
      <c r="D65" s="137">
        <v>1</v>
      </c>
      <c r="E65" s="109"/>
      <c r="F65" s="34">
        <f t="shared" si="0"/>
        <v>0</v>
      </c>
    </row>
    <row r="66" spans="1:6" ht="15" customHeight="1" x14ac:dyDescent="0.25">
      <c r="A66" s="30" t="s">
        <v>146</v>
      </c>
      <c r="B66" s="31" t="s">
        <v>131</v>
      </c>
      <c r="C66" s="32" t="s">
        <v>22</v>
      </c>
      <c r="D66" s="137">
        <v>10</v>
      </c>
      <c r="E66" s="138"/>
      <c r="F66" s="34">
        <f t="shared" si="0"/>
        <v>0</v>
      </c>
    </row>
    <row r="67" spans="1:6" ht="15" customHeight="1" x14ac:dyDescent="0.25">
      <c r="A67" s="30" t="s">
        <v>148</v>
      </c>
      <c r="B67" s="31" t="s">
        <v>133</v>
      </c>
      <c r="C67" s="32" t="s">
        <v>22</v>
      </c>
      <c r="D67" s="137">
        <v>38</v>
      </c>
      <c r="E67" s="138"/>
      <c r="F67" s="34">
        <f t="shared" si="0"/>
        <v>0</v>
      </c>
    </row>
    <row r="68" spans="1:6" ht="15" customHeight="1" x14ac:dyDescent="0.25">
      <c r="A68" s="30" t="s">
        <v>150</v>
      </c>
      <c r="B68" s="31" t="s">
        <v>135</v>
      </c>
      <c r="C68" s="32" t="s">
        <v>22</v>
      </c>
      <c r="D68" s="137">
        <v>25</v>
      </c>
      <c r="E68" s="138"/>
      <c r="F68" s="34">
        <f t="shared" si="0"/>
        <v>0</v>
      </c>
    </row>
    <row r="69" spans="1:6" ht="15" customHeight="1" x14ac:dyDescent="0.25">
      <c r="A69" s="30" t="s">
        <v>152</v>
      </c>
      <c r="B69" s="31" t="s">
        <v>137</v>
      </c>
      <c r="C69" s="32" t="s">
        <v>22</v>
      </c>
      <c r="D69" s="137">
        <v>27</v>
      </c>
      <c r="E69" s="138"/>
      <c r="F69" s="34">
        <f t="shared" ref="F69:F102" si="1">D69*E69</f>
        <v>0</v>
      </c>
    </row>
    <row r="70" spans="1:6" ht="15" customHeight="1" x14ac:dyDescent="0.25">
      <c r="A70" s="30" t="s">
        <v>154</v>
      </c>
      <c r="B70" s="31" t="s">
        <v>139</v>
      </c>
      <c r="C70" s="32" t="s">
        <v>22</v>
      </c>
      <c r="D70" s="137">
        <v>5</v>
      </c>
      <c r="E70" s="138"/>
      <c r="F70" s="34">
        <f t="shared" si="1"/>
        <v>0</v>
      </c>
    </row>
    <row r="71" spans="1:6" ht="15" customHeight="1" x14ac:dyDescent="0.25">
      <c r="A71" s="30" t="s">
        <v>156</v>
      </c>
      <c r="B71" s="31" t="s">
        <v>141</v>
      </c>
      <c r="C71" s="32" t="s">
        <v>22</v>
      </c>
      <c r="D71" s="137">
        <v>11</v>
      </c>
      <c r="E71" s="138"/>
      <c r="F71" s="34">
        <f t="shared" si="1"/>
        <v>0</v>
      </c>
    </row>
    <row r="72" spans="1:6" ht="15" customHeight="1" x14ac:dyDescent="0.25">
      <c r="A72" s="30" t="s">
        <v>158</v>
      </c>
      <c r="B72" s="31" t="s">
        <v>143</v>
      </c>
      <c r="C72" s="32" t="s">
        <v>22</v>
      </c>
      <c r="D72" s="137">
        <v>2</v>
      </c>
      <c r="E72" s="138"/>
      <c r="F72" s="34">
        <f t="shared" si="1"/>
        <v>0</v>
      </c>
    </row>
    <row r="73" spans="1:6" ht="15" customHeight="1" x14ac:dyDescent="0.25">
      <c r="A73" s="30" t="s">
        <v>160</v>
      </c>
      <c r="B73" s="31" t="s">
        <v>145</v>
      </c>
      <c r="C73" s="32" t="s">
        <v>22</v>
      </c>
      <c r="D73" s="137">
        <v>1</v>
      </c>
      <c r="E73" s="138"/>
      <c r="F73" s="34">
        <f t="shared" si="1"/>
        <v>0</v>
      </c>
    </row>
    <row r="74" spans="1:6" ht="15" customHeight="1" x14ac:dyDescent="0.25">
      <c r="A74" s="30" t="s">
        <v>162</v>
      </c>
      <c r="B74" s="31" t="s">
        <v>147</v>
      </c>
      <c r="C74" s="32" t="s">
        <v>22</v>
      </c>
      <c r="D74" s="137">
        <v>104</v>
      </c>
      <c r="E74" s="138"/>
      <c r="F74" s="34">
        <f t="shared" si="1"/>
        <v>0</v>
      </c>
    </row>
    <row r="75" spans="1:6" ht="15" customHeight="1" x14ac:dyDescent="0.25">
      <c r="A75" s="30" t="s">
        <v>164</v>
      </c>
      <c r="B75" s="31" t="s">
        <v>149</v>
      </c>
      <c r="C75" s="32" t="s">
        <v>22</v>
      </c>
      <c r="D75" s="137">
        <v>70</v>
      </c>
      <c r="E75" s="138"/>
      <c r="F75" s="34">
        <f t="shared" si="1"/>
        <v>0</v>
      </c>
    </row>
    <row r="76" spans="1:6" ht="15" customHeight="1" x14ac:dyDescent="0.25">
      <c r="A76" s="30" t="s">
        <v>166</v>
      </c>
      <c r="B76" s="31" t="s">
        <v>151</v>
      </c>
      <c r="C76" s="32" t="s">
        <v>22</v>
      </c>
      <c r="D76" s="137">
        <v>120</v>
      </c>
      <c r="E76" s="138"/>
      <c r="F76" s="34">
        <f t="shared" si="1"/>
        <v>0</v>
      </c>
    </row>
    <row r="77" spans="1:6" ht="15" customHeight="1" x14ac:dyDescent="0.25">
      <c r="A77" s="30" t="s">
        <v>168</v>
      </c>
      <c r="B77" s="31" t="s">
        <v>153</v>
      </c>
      <c r="C77" s="32" t="s">
        <v>22</v>
      </c>
      <c r="D77" s="137">
        <v>4</v>
      </c>
      <c r="E77" s="138"/>
      <c r="F77" s="34">
        <f t="shared" si="1"/>
        <v>0</v>
      </c>
    </row>
    <row r="78" spans="1:6" ht="15" customHeight="1" x14ac:dyDescent="0.25">
      <c r="A78" s="30" t="s">
        <v>170</v>
      </c>
      <c r="B78" s="31" t="s">
        <v>155</v>
      </c>
      <c r="C78" s="32" t="s">
        <v>22</v>
      </c>
      <c r="D78" s="137">
        <v>12</v>
      </c>
      <c r="E78" s="138"/>
      <c r="F78" s="34">
        <f t="shared" si="1"/>
        <v>0</v>
      </c>
    </row>
    <row r="79" spans="1:6" ht="15" customHeight="1" x14ac:dyDescent="0.25">
      <c r="A79" s="30" t="s">
        <v>172</v>
      </c>
      <c r="B79" s="31" t="s">
        <v>157</v>
      </c>
      <c r="C79" s="32" t="s">
        <v>22</v>
      </c>
      <c r="D79" s="137">
        <v>104</v>
      </c>
      <c r="E79" s="138"/>
      <c r="F79" s="34">
        <f t="shared" si="1"/>
        <v>0</v>
      </c>
    </row>
    <row r="80" spans="1:6" ht="15" customHeight="1" x14ac:dyDescent="0.25">
      <c r="A80" s="30" t="s">
        <v>174</v>
      </c>
      <c r="B80" s="31" t="s">
        <v>159</v>
      </c>
      <c r="C80" s="32" t="s">
        <v>22</v>
      </c>
      <c r="D80" s="137">
        <v>6</v>
      </c>
      <c r="E80" s="138"/>
      <c r="F80" s="34">
        <f t="shared" si="1"/>
        <v>0</v>
      </c>
    </row>
    <row r="81" spans="1:6" ht="15" customHeight="1" x14ac:dyDescent="0.25">
      <c r="A81" s="30" t="s">
        <v>176</v>
      </c>
      <c r="B81" s="31" t="s">
        <v>161</v>
      </c>
      <c r="C81" s="32" t="s">
        <v>22</v>
      </c>
      <c r="D81" s="137">
        <v>37</v>
      </c>
      <c r="E81" s="138"/>
      <c r="F81" s="34">
        <f t="shared" si="1"/>
        <v>0</v>
      </c>
    </row>
    <row r="82" spans="1:6" ht="15" customHeight="1" x14ac:dyDescent="0.25">
      <c r="A82" s="30" t="s">
        <v>178</v>
      </c>
      <c r="B82" s="31" t="s">
        <v>163</v>
      </c>
      <c r="C82" s="32" t="s">
        <v>22</v>
      </c>
      <c r="D82" s="137">
        <v>34</v>
      </c>
      <c r="E82" s="138"/>
      <c r="F82" s="34">
        <f t="shared" si="1"/>
        <v>0</v>
      </c>
    </row>
    <row r="83" spans="1:6" ht="15" customHeight="1" x14ac:dyDescent="0.25">
      <c r="A83" s="30" t="s">
        <v>180</v>
      </c>
      <c r="B83" s="31" t="s">
        <v>165</v>
      </c>
      <c r="C83" s="32" t="s">
        <v>22</v>
      </c>
      <c r="D83" s="137">
        <v>4</v>
      </c>
      <c r="E83" s="138"/>
      <c r="F83" s="34">
        <f t="shared" si="1"/>
        <v>0</v>
      </c>
    </row>
    <row r="84" spans="1:6" ht="15" customHeight="1" x14ac:dyDescent="0.25">
      <c r="A84" s="30" t="s">
        <v>182</v>
      </c>
      <c r="B84" s="31" t="s">
        <v>167</v>
      </c>
      <c r="C84" s="32" t="s">
        <v>22</v>
      </c>
      <c r="D84" s="137">
        <v>19</v>
      </c>
      <c r="E84" s="138"/>
      <c r="F84" s="34">
        <f t="shared" si="1"/>
        <v>0</v>
      </c>
    </row>
    <row r="85" spans="1:6" ht="15" customHeight="1" x14ac:dyDescent="0.25">
      <c r="A85" s="30" t="s">
        <v>184</v>
      </c>
      <c r="B85" s="31" t="s">
        <v>169</v>
      </c>
      <c r="C85" s="32" t="s">
        <v>22</v>
      </c>
      <c r="D85" s="137">
        <v>18</v>
      </c>
      <c r="E85" s="138"/>
      <c r="F85" s="34">
        <f t="shared" si="1"/>
        <v>0</v>
      </c>
    </row>
    <row r="86" spans="1:6" ht="15" customHeight="1" x14ac:dyDescent="0.25">
      <c r="A86" s="30" t="s">
        <v>186</v>
      </c>
      <c r="B86" s="31" t="s">
        <v>171</v>
      </c>
      <c r="C86" s="32" t="s">
        <v>22</v>
      </c>
      <c r="D86" s="137">
        <v>27</v>
      </c>
      <c r="E86" s="138"/>
      <c r="F86" s="34">
        <f t="shared" si="1"/>
        <v>0</v>
      </c>
    </row>
    <row r="87" spans="1:6" ht="15" customHeight="1" x14ac:dyDescent="0.25">
      <c r="A87" s="30" t="s">
        <v>188</v>
      </c>
      <c r="B87" s="31" t="s">
        <v>173</v>
      </c>
      <c r="C87" s="32" t="s">
        <v>22</v>
      </c>
      <c r="D87" s="137">
        <v>1</v>
      </c>
      <c r="E87" s="138"/>
      <c r="F87" s="34">
        <f t="shared" si="1"/>
        <v>0</v>
      </c>
    </row>
    <row r="88" spans="1:6" ht="15" customHeight="1" x14ac:dyDescent="0.25">
      <c r="A88" s="30" t="s">
        <v>190</v>
      </c>
      <c r="B88" s="31" t="s">
        <v>175</v>
      </c>
      <c r="C88" s="32" t="s">
        <v>22</v>
      </c>
      <c r="D88" s="137">
        <v>2</v>
      </c>
      <c r="E88" s="138"/>
      <c r="F88" s="34">
        <f t="shared" si="1"/>
        <v>0</v>
      </c>
    </row>
    <row r="89" spans="1:6" ht="15" customHeight="1" x14ac:dyDescent="0.25">
      <c r="A89" s="30" t="s">
        <v>192</v>
      </c>
      <c r="B89" s="31" t="s">
        <v>177</v>
      </c>
      <c r="C89" s="32" t="s">
        <v>22</v>
      </c>
      <c r="D89" s="137">
        <v>14</v>
      </c>
      <c r="E89" s="138"/>
      <c r="F89" s="34">
        <f t="shared" si="1"/>
        <v>0</v>
      </c>
    </row>
    <row r="90" spans="1:6" ht="15" customHeight="1" x14ac:dyDescent="0.25">
      <c r="A90" s="30" t="s">
        <v>194</v>
      </c>
      <c r="B90" s="31" t="s">
        <v>179</v>
      </c>
      <c r="C90" s="32" t="s">
        <v>22</v>
      </c>
      <c r="D90" s="137">
        <v>11</v>
      </c>
      <c r="E90" s="138"/>
      <c r="F90" s="34">
        <f t="shared" si="1"/>
        <v>0</v>
      </c>
    </row>
    <row r="91" spans="1:6" ht="15" customHeight="1" x14ac:dyDescent="0.25">
      <c r="A91" s="30" t="s">
        <v>196</v>
      </c>
      <c r="B91" s="31" t="s">
        <v>181</v>
      </c>
      <c r="C91" s="32" t="s">
        <v>22</v>
      </c>
      <c r="D91" s="137">
        <v>2</v>
      </c>
      <c r="E91" s="138"/>
      <c r="F91" s="34">
        <f t="shared" si="1"/>
        <v>0</v>
      </c>
    </row>
    <row r="92" spans="1:6" ht="15" customHeight="1" x14ac:dyDescent="0.25">
      <c r="A92" s="30" t="s">
        <v>198</v>
      </c>
      <c r="B92" s="31" t="s">
        <v>183</v>
      </c>
      <c r="C92" s="32" t="s">
        <v>22</v>
      </c>
      <c r="D92" s="137">
        <v>1</v>
      </c>
      <c r="E92" s="138"/>
      <c r="F92" s="34">
        <f t="shared" si="1"/>
        <v>0</v>
      </c>
    </row>
    <row r="93" spans="1:6" ht="15" customHeight="1" x14ac:dyDescent="0.25">
      <c r="A93" s="30" t="s">
        <v>200</v>
      </c>
      <c r="B93" s="31" t="s">
        <v>185</v>
      </c>
      <c r="C93" s="32" t="s">
        <v>22</v>
      </c>
      <c r="D93" s="137">
        <v>7</v>
      </c>
      <c r="E93" s="138"/>
      <c r="F93" s="34">
        <f t="shared" si="1"/>
        <v>0</v>
      </c>
    </row>
    <row r="94" spans="1:6" ht="15" customHeight="1" x14ac:dyDescent="0.25">
      <c r="A94" s="30" t="s">
        <v>202</v>
      </c>
      <c r="B94" s="31" t="s">
        <v>187</v>
      </c>
      <c r="C94" s="32" t="s">
        <v>22</v>
      </c>
      <c r="D94" s="137">
        <v>11</v>
      </c>
      <c r="E94" s="138"/>
      <c r="F94" s="34">
        <f t="shared" si="1"/>
        <v>0</v>
      </c>
    </row>
    <row r="95" spans="1:6" ht="15" customHeight="1" x14ac:dyDescent="0.25">
      <c r="A95" s="30" t="s">
        <v>204</v>
      </c>
      <c r="B95" s="31" t="s">
        <v>189</v>
      </c>
      <c r="C95" s="32" t="s">
        <v>22</v>
      </c>
      <c r="D95" s="137">
        <v>7</v>
      </c>
      <c r="E95" s="138"/>
      <c r="F95" s="34">
        <f t="shared" si="1"/>
        <v>0</v>
      </c>
    </row>
    <row r="96" spans="1:6" ht="15" customHeight="1" x14ac:dyDescent="0.25">
      <c r="A96" s="30" t="s">
        <v>987</v>
      </c>
      <c r="B96" s="31" t="s">
        <v>191</v>
      </c>
      <c r="C96" s="32" t="s">
        <v>22</v>
      </c>
      <c r="D96" s="137">
        <v>6</v>
      </c>
      <c r="E96" s="138"/>
      <c r="F96" s="34">
        <f t="shared" si="1"/>
        <v>0</v>
      </c>
    </row>
    <row r="97" spans="1:6" ht="15" customHeight="1" x14ac:dyDescent="0.25">
      <c r="A97" s="30" t="s">
        <v>988</v>
      </c>
      <c r="B97" s="31" t="s">
        <v>193</v>
      </c>
      <c r="C97" s="32" t="s">
        <v>22</v>
      </c>
      <c r="D97" s="137">
        <v>3</v>
      </c>
      <c r="E97" s="138"/>
      <c r="F97" s="34">
        <f t="shared" si="1"/>
        <v>0</v>
      </c>
    </row>
    <row r="98" spans="1:6" ht="15" customHeight="1" x14ac:dyDescent="0.25">
      <c r="A98" s="30" t="s">
        <v>989</v>
      </c>
      <c r="B98" s="31" t="s">
        <v>195</v>
      </c>
      <c r="C98" s="32" t="s">
        <v>22</v>
      </c>
      <c r="D98" s="137">
        <v>1</v>
      </c>
      <c r="E98" s="138"/>
      <c r="F98" s="34">
        <f>D98*E98</f>
        <v>0</v>
      </c>
    </row>
    <row r="99" spans="1:6" ht="15" customHeight="1" x14ac:dyDescent="0.25">
      <c r="A99" s="30" t="s">
        <v>990</v>
      </c>
      <c r="B99" s="31" t="s">
        <v>197</v>
      </c>
      <c r="C99" s="32" t="s">
        <v>22</v>
      </c>
      <c r="D99" s="137">
        <v>1</v>
      </c>
      <c r="E99" s="138"/>
      <c r="F99" s="34">
        <f>D99*E99</f>
        <v>0</v>
      </c>
    </row>
    <row r="100" spans="1:6" ht="15" customHeight="1" x14ac:dyDescent="0.25">
      <c r="A100" s="30" t="s">
        <v>991</v>
      </c>
      <c r="B100" s="31" t="s">
        <v>199</v>
      </c>
      <c r="C100" s="32" t="s">
        <v>22</v>
      </c>
      <c r="D100" s="137">
        <v>3</v>
      </c>
      <c r="E100" s="138"/>
      <c r="F100" s="34">
        <f>D100*E100</f>
        <v>0</v>
      </c>
    </row>
    <row r="101" spans="1:6" ht="15" customHeight="1" x14ac:dyDescent="0.25">
      <c r="A101" s="30" t="s">
        <v>992</v>
      </c>
      <c r="B101" s="31" t="s">
        <v>201</v>
      </c>
      <c r="C101" s="32" t="s">
        <v>22</v>
      </c>
      <c r="D101" s="137">
        <v>1</v>
      </c>
      <c r="E101" s="138"/>
      <c r="F101" s="34">
        <f>D101*E101</f>
        <v>0</v>
      </c>
    </row>
    <row r="102" spans="1:6" ht="15" customHeight="1" x14ac:dyDescent="0.25">
      <c r="A102" s="30" t="s">
        <v>993</v>
      </c>
      <c r="B102" s="31" t="s">
        <v>203</v>
      </c>
      <c r="C102" s="32" t="s">
        <v>22</v>
      </c>
      <c r="D102" s="137">
        <v>1</v>
      </c>
      <c r="E102" s="138"/>
      <c r="F102" s="34">
        <f t="shared" si="1"/>
        <v>0</v>
      </c>
    </row>
    <row r="103" spans="1:6" ht="15" customHeight="1" x14ac:dyDescent="0.25">
      <c r="A103" s="30" t="s">
        <v>994</v>
      </c>
      <c r="B103" s="130" t="s">
        <v>205</v>
      </c>
      <c r="C103" s="126" t="s">
        <v>22</v>
      </c>
      <c r="D103" s="53">
        <v>1</v>
      </c>
      <c r="E103" s="140"/>
      <c r="F103" s="141">
        <f>D103*E103</f>
        <v>0</v>
      </c>
    </row>
    <row r="104" spans="1:6" ht="15" customHeight="1" x14ac:dyDescent="0.25">
      <c r="A104" s="30" t="s">
        <v>995</v>
      </c>
      <c r="B104" s="31" t="s">
        <v>911</v>
      </c>
      <c r="C104" s="32" t="s">
        <v>22</v>
      </c>
      <c r="D104" s="137">
        <v>1</v>
      </c>
      <c r="E104" s="109"/>
      <c r="F104" s="34">
        <f t="shared" ref="F104:F106" si="2">D104*E104</f>
        <v>0</v>
      </c>
    </row>
    <row r="105" spans="1:6" ht="15" customHeight="1" x14ac:dyDescent="0.25">
      <c r="A105" s="30" t="s">
        <v>996</v>
      </c>
      <c r="B105" s="31" t="s">
        <v>960</v>
      </c>
      <c r="C105" s="32" t="s">
        <v>22</v>
      </c>
      <c r="D105" s="137">
        <v>1</v>
      </c>
      <c r="E105" s="109"/>
      <c r="F105" s="34">
        <f t="shared" si="2"/>
        <v>0</v>
      </c>
    </row>
    <row r="106" spans="1:6" ht="15" customHeight="1" x14ac:dyDescent="0.25">
      <c r="A106" s="30" t="s">
        <v>997</v>
      </c>
      <c r="B106" s="31" t="s">
        <v>961</v>
      </c>
      <c r="C106" s="32" t="s">
        <v>22</v>
      </c>
      <c r="D106" s="137">
        <v>1</v>
      </c>
      <c r="E106" s="109"/>
      <c r="F106" s="34">
        <f t="shared" si="2"/>
        <v>0</v>
      </c>
    </row>
    <row r="107" spans="1:6" ht="15" customHeight="1" thickBot="1" x14ac:dyDescent="0.3">
      <c r="A107" s="30" t="s">
        <v>998</v>
      </c>
      <c r="B107" s="135" t="s">
        <v>962</v>
      </c>
      <c r="C107" s="33" t="s">
        <v>22</v>
      </c>
      <c r="D107" s="48">
        <v>1</v>
      </c>
      <c r="E107" s="110"/>
      <c r="F107" s="35">
        <f>D107*E107</f>
        <v>0</v>
      </c>
    </row>
    <row r="108" spans="1:6" ht="15" thickBot="1" x14ac:dyDescent="0.3">
      <c r="C108" s="196" t="s">
        <v>207</v>
      </c>
      <c r="D108" s="197"/>
      <c r="E108" s="198"/>
      <c r="F108" s="105">
        <f>SUM(F4:F107)</f>
        <v>0</v>
      </c>
    </row>
    <row r="109" spans="1:6" x14ac:dyDescent="0.25">
      <c r="A109" s="195" t="s">
        <v>206</v>
      </c>
      <c r="B109" s="195"/>
    </row>
  </sheetData>
  <autoFilter ref="A2:F109" xr:uid="{00000000-0001-0000-0100-000000000000}"/>
  <mergeCells count="3">
    <mergeCell ref="A109:B109"/>
    <mergeCell ref="C108:E108"/>
    <mergeCell ref="A1:F1"/>
  </mergeCells>
  <phoneticPr fontId="7" type="noConversion"/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portrait" r:id="rId1"/>
  <headerFooter>
    <oddHeader>&amp;R&amp;"Arial,Normalny"&amp;10Załącznik &amp;K0000FFNr 2&amp;K01+000. do zapytania ofertowego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124"/>
  <sheetViews>
    <sheetView topLeftCell="A101" zoomScale="120" zoomScaleNormal="120" zoomScaleSheetLayoutView="110" zoomScalePageLayoutView="110" workbookViewId="0">
      <selection sqref="A1:I124"/>
    </sheetView>
  </sheetViews>
  <sheetFormatPr defaultColWidth="9.28515625" defaultRowHeight="18" x14ac:dyDescent="0.25"/>
  <cols>
    <col min="1" max="1" width="4.28515625" style="63" customWidth="1"/>
    <col min="2" max="2" width="3" style="63" customWidth="1"/>
    <col min="3" max="3" width="25.7109375" style="63" customWidth="1"/>
    <col min="4" max="5" width="12.7109375" style="63" customWidth="1"/>
    <col min="6" max="6" width="5.28515625" style="41" customWidth="1"/>
    <col min="7" max="7" width="6" style="145" customWidth="1"/>
    <col min="8" max="8" width="9.28515625" style="63" bestFit="1" customWidth="1"/>
    <col min="9" max="9" width="11.7109375" style="63" bestFit="1" customWidth="1"/>
    <col min="10" max="10" width="5.85546875" style="63" customWidth="1"/>
    <col min="11" max="16384" width="9.28515625" style="63"/>
  </cols>
  <sheetData>
    <row r="1" spans="1:9" ht="18.75" thickBot="1" x14ac:dyDescent="0.3">
      <c r="A1" s="199" t="s">
        <v>208</v>
      </c>
      <c r="B1" s="199"/>
      <c r="C1" s="199"/>
      <c r="D1" s="199"/>
      <c r="E1" s="199"/>
      <c r="F1" s="199"/>
      <c r="G1" s="199"/>
      <c r="H1" s="199"/>
      <c r="I1" s="199"/>
    </row>
    <row r="2" spans="1:9" ht="28.5" x14ac:dyDescent="0.25">
      <c r="A2" s="42" t="s">
        <v>13</v>
      </c>
      <c r="B2" s="204" t="s">
        <v>14</v>
      </c>
      <c r="C2" s="204"/>
      <c r="D2" s="204"/>
      <c r="E2" s="204"/>
      <c r="F2" s="43" t="s">
        <v>15</v>
      </c>
      <c r="G2" s="44" t="s">
        <v>16</v>
      </c>
      <c r="H2" s="45" t="s">
        <v>17</v>
      </c>
      <c r="I2" s="46" t="s">
        <v>18</v>
      </c>
    </row>
    <row r="3" spans="1:9" ht="18.75" thickBot="1" x14ac:dyDescent="0.3">
      <c r="A3" s="47">
        <v>1</v>
      </c>
      <c r="B3" s="205">
        <v>2</v>
      </c>
      <c r="C3" s="205"/>
      <c r="D3" s="205"/>
      <c r="E3" s="205"/>
      <c r="F3" s="48">
        <v>3</v>
      </c>
      <c r="G3" s="49">
        <v>4</v>
      </c>
      <c r="H3" s="50">
        <v>5</v>
      </c>
      <c r="I3" s="51" t="s">
        <v>19</v>
      </c>
    </row>
    <row r="4" spans="1:9" x14ac:dyDescent="0.25">
      <c r="A4" s="39">
        <v>1</v>
      </c>
      <c r="B4" s="202" t="s">
        <v>978</v>
      </c>
      <c r="C4" s="202"/>
      <c r="D4" s="202"/>
      <c r="E4" s="202"/>
      <c r="F4" s="125" t="s">
        <v>22</v>
      </c>
      <c r="G4" s="44">
        <v>60</v>
      </c>
      <c r="H4" s="109"/>
      <c r="I4" s="61">
        <f>G4*H4</f>
        <v>0</v>
      </c>
    </row>
    <row r="5" spans="1:9" s="60" customFormat="1" ht="15.75" customHeight="1" x14ac:dyDescent="0.25">
      <c r="A5" s="39">
        <f t="shared" ref="A5:A36" si="0">A4+1</f>
        <v>2</v>
      </c>
      <c r="B5" s="200" t="s">
        <v>210</v>
      </c>
      <c r="C5" s="200"/>
      <c r="D5" s="200"/>
      <c r="E5" s="201"/>
      <c r="F5" s="32" t="s">
        <v>22</v>
      </c>
      <c r="G5" s="142">
        <v>73</v>
      </c>
      <c r="H5" s="143"/>
      <c r="I5" s="61">
        <f>G5*H5</f>
        <v>0</v>
      </c>
    </row>
    <row r="6" spans="1:9" s="60" customFormat="1" ht="15" customHeight="1" x14ac:dyDescent="0.25">
      <c r="A6" s="39">
        <f t="shared" si="0"/>
        <v>3</v>
      </c>
      <c r="B6" s="200" t="s">
        <v>212</v>
      </c>
      <c r="C6" s="200"/>
      <c r="D6" s="200"/>
      <c r="E6" s="201"/>
      <c r="F6" s="32" t="s">
        <v>22</v>
      </c>
      <c r="G6" s="142">
        <v>96</v>
      </c>
      <c r="H6" s="138"/>
      <c r="I6" s="61">
        <f t="shared" ref="I6:I73" si="1">G6*H6</f>
        <v>0</v>
      </c>
    </row>
    <row r="7" spans="1:9" s="60" customFormat="1" ht="15" customHeight="1" x14ac:dyDescent="0.25">
      <c r="A7" s="39">
        <f t="shared" si="0"/>
        <v>4</v>
      </c>
      <c r="B7" s="200" t="s">
        <v>214</v>
      </c>
      <c r="C7" s="200"/>
      <c r="D7" s="200"/>
      <c r="E7" s="201"/>
      <c r="F7" s="32" t="s">
        <v>22</v>
      </c>
      <c r="G7" s="142">
        <v>197</v>
      </c>
      <c r="H7" s="138"/>
      <c r="I7" s="61">
        <f t="shared" si="1"/>
        <v>0</v>
      </c>
    </row>
    <row r="8" spans="1:9" s="60" customFormat="1" ht="15" customHeight="1" x14ac:dyDescent="0.25">
      <c r="A8" s="39">
        <f t="shared" si="0"/>
        <v>5</v>
      </c>
      <c r="B8" s="200" t="s">
        <v>216</v>
      </c>
      <c r="C8" s="200"/>
      <c r="D8" s="200"/>
      <c r="E8" s="201"/>
      <c r="F8" s="32" t="s">
        <v>22</v>
      </c>
      <c r="G8" s="142">
        <v>78</v>
      </c>
      <c r="H8" s="138"/>
      <c r="I8" s="61">
        <f t="shared" si="1"/>
        <v>0</v>
      </c>
    </row>
    <row r="9" spans="1:9" s="60" customFormat="1" ht="15" customHeight="1" x14ac:dyDescent="0.25">
      <c r="A9" s="39">
        <f t="shared" si="0"/>
        <v>6</v>
      </c>
      <c r="B9" s="200" t="s">
        <v>218</v>
      </c>
      <c r="C9" s="200"/>
      <c r="D9" s="200"/>
      <c r="E9" s="201"/>
      <c r="F9" s="32" t="s">
        <v>22</v>
      </c>
      <c r="G9" s="142">
        <v>40</v>
      </c>
      <c r="H9" s="138"/>
      <c r="I9" s="61">
        <f t="shared" si="1"/>
        <v>0</v>
      </c>
    </row>
    <row r="10" spans="1:9" s="60" customFormat="1" ht="15" customHeight="1" x14ac:dyDescent="0.25">
      <c r="A10" s="39">
        <f t="shared" si="0"/>
        <v>7</v>
      </c>
      <c r="B10" s="200" t="s">
        <v>220</v>
      </c>
      <c r="C10" s="200"/>
      <c r="D10" s="200"/>
      <c r="E10" s="201"/>
      <c r="F10" s="32" t="s">
        <v>22</v>
      </c>
      <c r="G10" s="142">
        <v>9</v>
      </c>
      <c r="H10" s="138"/>
      <c r="I10" s="61">
        <f t="shared" si="1"/>
        <v>0</v>
      </c>
    </row>
    <row r="11" spans="1:9" s="60" customFormat="1" ht="15" customHeight="1" x14ac:dyDescent="0.25">
      <c r="A11" s="39">
        <f t="shared" si="0"/>
        <v>8</v>
      </c>
      <c r="B11" s="200" t="s">
        <v>222</v>
      </c>
      <c r="C11" s="200"/>
      <c r="D11" s="200"/>
      <c r="E11" s="201"/>
      <c r="F11" s="32" t="s">
        <v>22</v>
      </c>
      <c r="G11" s="142">
        <v>1</v>
      </c>
      <c r="H11" s="138"/>
      <c r="I11" s="61">
        <f t="shared" si="1"/>
        <v>0</v>
      </c>
    </row>
    <row r="12" spans="1:9" s="60" customFormat="1" ht="15" customHeight="1" x14ac:dyDescent="0.25">
      <c r="A12" s="39">
        <f t="shared" si="0"/>
        <v>9</v>
      </c>
      <c r="B12" s="200" t="s">
        <v>224</v>
      </c>
      <c r="C12" s="200"/>
      <c r="D12" s="200"/>
      <c r="E12" s="201"/>
      <c r="F12" s="32" t="s">
        <v>22</v>
      </c>
      <c r="G12" s="142">
        <v>146</v>
      </c>
      <c r="H12" s="138"/>
      <c r="I12" s="61">
        <f t="shared" si="1"/>
        <v>0</v>
      </c>
    </row>
    <row r="13" spans="1:9" s="60" customFormat="1" ht="15" customHeight="1" x14ac:dyDescent="0.25">
      <c r="A13" s="39">
        <f t="shared" si="0"/>
        <v>10</v>
      </c>
      <c r="B13" s="200" t="s">
        <v>226</v>
      </c>
      <c r="C13" s="200"/>
      <c r="D13" s="200"/>
      <c r="E13" s="201"/>
      <c r="F13" s="32" t="s">
        <v>22</v>
      </c>
      <c r="G13" s="142">
        <v>102</v>
      </c>
      <c r="H13" s="138"/>
      <c r="I13" s="61">
        <f t="shared" si="1"/>
        <v>0</v>
      </c>
    </row>
    <row r="14" spans="1:9" s="60" customFormat="1" ht="15" customHeight="1" x14ac:dyDescent="0.25">
      <c r="A14" s="39">
        <f t="shared" si="0"/>
        <v>11</v>
      </c>
      <c r="B14" s="200" t="s">
        <v>228</v>
      </c>
      <c r="C14" s="200"/>
      <c r="D14" s="200"/>
      <c r="E14" s="201"/>
      <c r="F14" s="32" t="s">
        <v>22</v>
      </c>
      <c r="G14" s="142">
        <v>259</v>
      </c>
      <c r="H14" s="138"/>
      <c r="I14" s="61">
        <f t="shared" si="1"/>
        <v>0</v>
      </c>
    </row>
    <row r="15" spans="1:9" s="60" customFormat="1" ht="15" customHeight="1" x14ac:dyDescent="0.25">
      <c r="A15" s="39">
        <f t="shared" si="0"/>
        <v>12</v>
      </c>
      <c r="B15" s="200" t="s">
        <v>230</v>
      </c>
      <c r="C15" s="200"/>
      <c r="D15" s="200"/>
      <c r="E15" s="201"/>
      <c r="F15" s="32" t="s">
        <v>22</v>
      </c>
      <c r="G15" s="142">
        <v>112</v>
      </c>
      <c r="H15" s="138"/>
      <c r="I15" s="61">
        <f t="shared" si="1"/>
        <v>0</v>
      </c>
    </row>
    <row r="16" spans="1:9" s="60" customFormat="1" ht="15" customHeight="1" x14ac:dyDescent="0.25">
      <c r="A16" s="39">
        <f t="shared" si="0"/>
        <v>13</v>
      </c>
      <c r="B16" s="200" t="s">
        <v>232</v>
      </c>
      <c r="C16" s="200"/>
      <c r="D16" s="200"/>
      <c r="E16" s="201"/>
      <c r="F16" s="32" t="s">
        <v>22</v>
      </c>
      <c r="G16" s="142">
        <v>68</v>
      </c>
      <c r="H16" s="138"/>
      <c r="I16" s="61">
        <f t="shared" si="1"/>
        <v>0</v>
      </c>
    </row>
    <row r="17" spans="1:9" s="60" customFormat="1" ht="15" customHeight="1" x14ac:dyDescent="0.25">
      <c r="A17" s="39">
        <f t="shared" si="0"/>
        <v>14</v>
      </c>
      <c r="B17" s="200" t="s">
        <v>234</v>
      </c>
      <c r="C17" s="200"/>
      <c r="D17" s="200"/>
      <c r="E17" s="201"/>
      <c r="F17" s="32" t="s">
        <v>22</v>
      </c>
      <c r="G17" s="142">
        <v>6</v>
      </c>
      <c r="H17" s="138"/>
      <c r="I17" s="61">
        <f t="shared" si="1"/>
        <v>0</v>
      </c>
    </row>
    <row r="18" spans="1:9" s="60" customFormat="1" ht="15" customHeight="1" x14ac:dyDescent="0.25">
      <c r="A18" s="39">
        <f t="shared" si="0"/>
        <v>15</v>
      </c>
      <c r="B18" s="200" t="s">
        <v>236</v>
      </c>
      <c r="C18" s="200"/>
      <c r="D18" s="200"/>
      <c r="E18" s="201"/>
      <c r="F18" s="32" t="s">
        <v>22</v>
      </c>
      <c r="G18" s="142">
        <v>1</v>
      </c>
      <c r="H18" s="138"/>
      <c r="I18" s="61">
        <f t="shared" si="1"/>
        <v>0</v>
      </c>
    </row>
    <row r="19" spans="1:9" s="60" customFormat="1" ht="15" customHeight="1" x14ac:dyDescent="0.25">
      <c r="A19" s="39">
        <f t="shared" si="0"/>
        <v>16</v>
      </c>
      <c r="B19" s="200" t="s">
        <v>238</v>
      </c>
      <c r="C19" s="200"/>
      <c r="D19" s="200"/>
      <c r="E19" s="201"/>
      <c r="F19" s="32" t="s">
        <v>22</v>
      </c>
      <c r="G19" s="142">
        <v>1</v>
      </c>
      <c r="H19" s="138"/>
      <c r="I19" s="61">
        <f t="shared" si="1"/>
        <v>0</v>
      </c>
    </row>
    <row r="20" spans="1:9" s="60" customFormat="1" ht="15" customHeight="1" x14ac:dyDescent="0.25">
      <c r="A20" s="39">
        <f t="shared" si="0"/>
        <v>17</v>
      </c>
      <c r="B20" s="200" t="s">
        <v>240</v>
      </c>
      <c r="C20" s="200"/>
      <c r="D20" s="200"/>
      <c r="E20" s="201"/>
      <c r="F20" s="32" t="s">
        <v>22</v>
      </c>
      <c r="G20" s="142">
        <v>1</v>
      </c>
      <c r="H20" s="138"/>
      <c r="I20" s="61">
        <f t="shared" si="1"/>
        <v>0</v>
      </c>
    </row>
    <row r="21" spans="1:9" s="60" customFormat="1" ht="15" customHeight="1" x14ac:dyDescent="0.25">
      <c r="A21" s="39">
        <f t="shared" si="0"/>
        <v>18</v>
      </c>
      <c r="B21" s="200" t="s">
        <v>242</v>
      </c>
      <c r="C21" s="200"/>
      <c r="D21" s="200"/>
      <c r="E21" s="201"/>
      <c r="F21" s="32" t="s">
        <v>22</v>
      </c>
      <c r="G21" s="142">
        <v>1</v>
      </c>
      <c r="H21" s="138"/>
      <c r="I21" s="61">
        <f t="shared" si="1"/>
        <v>0</v>
      </c>
    </row>
    <row r="22" spans="1:9" s="60" customFormat="1" ht="15" customHeight="1" x14ac:dyDescent="0.25">
      <c r="A22" s="39">
        <f t="shared" si="0"/>
        <v>19</v>
      </c>
      <c r="B22" s="200" t="s">
        <v>244</v>
      </c>
      <c r="C22" s="200"/>
      <c r="D22" s="200"/>
      <c r="E22" s="201"/>
      <c r="F22" s="32" t="s">
        <v>22</v>
      </c>
      <c r="G22" s="142">
        <v>53</v>
      </c>
      <c r="H22" s="138"/>
      <c r="I22" s="61">
        <f t="shared" si="1"/>
        <v>0</v>
      </c>
    </row>
    <row r="23" spans="1:9" s="60" customFormat="1" ht="15" customHeight="1" x14ac:dyDescent="0.25">
      <c r="A23" s="39">
        <f t="shared" si="0"/>
        <v>20</v>
      </c>
      <c r="B23" s="200" t="s">
        <v>246</v>
      </c>
      <c r="C23" s="200"/>
      <c r="D23" s="200"/>
      <c r="E23" s="201"/>
      <c r="F23" s="32" t="s">
        <v>22</v>
      </c>
      <c r="G23" s="142">
        <v>65</v>
      </c>
      <c r="H23" s="138"/>
      <c r="I23" s="61">
        <f t="shared" si="1"/>
        <v>0</v>
      </c>
    </row>
    <row r="24" spans="1:9" s="60" customFormat="1" ht="15" customHeight="1" x14ac:dyDescent="0.25">
      <c r="A24" s="39">
        <f t="shared" si="0"/>
        <v>21</v>
      </c>
      <c r="B24" s="200" t="s">
        <v>248</v>
      </c>
      <c r="C24" s="200"/>
      <c r="D24" s="200"/>
      <c r="E24" s="201"/>
      <c r="F24" s="32" t="s">
        <v>22</v>
      </c>
      <c r="G24" s="142">
        <v>162</v>
      </c>
      <c r="H24" s="138"/>
      <c r="I24" s="61">
        <f t="shared" si="1"/>
        <v>0</v>
      </c>
    </row>
    <row r="25" spans="1:9" s="60" customFormat="1" ht="15" customHeight="1" x14ac:dyDescent="0.25">
      <c r="A25" s="39">
        <f t="shared" si="0"/>
        <v>22</v>
      </c>
      <c r="B25" s="200" t="s">
        <v>250</v>
      </c>
      <c r="C25" s="200"/>
      <c r="D25" s="200"/>
      <c r="E25" s="201"/>
      <c r="F25" s="32" t="s">
        <v>22</v>
      </c>
      <c r="G25" s="142">
        <v>90</v>
      </c>
      <c r="H25" s="138"/>
      <c r="I25" s="61">
        <f t="shared" si="1"/>
        <v>0</v>
      </c>
    </row>
    <row r="26" spans="1:9" s="60" customFormat="1" ht="15" customHeight="1" x14ac:dyDescent="0.25">
      <c r="A26" s="39">
        <f t="shared" si="0"/>
        <v>23</v>
      </c>
      <c r="B26" s="200" t="s">
        <v>252</v>
      </c>
      <c r="C26" s="200"/>
      <c r="D26" s="200"/>
      <c r="E26" s="201"/>
      <c r="F26" s="32" t="s">
        <v>22</v>
      </c>
      <c r="G26" s="142">
        <v>1</v>
      </c>
      <c r="H26" s="138"/>
      <c r="I26" s="61">
        <f t="shared" si="1"/>
        <v>0</v>
      </c>
    </row>
    <row r="27" spans="1:9" s="60" customFormat="1" ht="15" customHeight="1" x14ac:dyDescent="0.25">
      <c r="A27" s="39">
        <f t="shared" si="0"/>
        <v>24</v>
      </c>
      <c r="B27" s="200" t="s">
        <v>254</v>
      </c>
      <c r="C27" s="200"/>
      <c r="D27" s="200"/>
      <c r="E27" s="201"/>
      <c r="F27" s="32" t="s">
        <v>22</v>
      </c>
      <c r="G27" s="142">
        <v>5</v>
      </c>
      <c r="H27" s="138"/>
      <c r="I27" s="61">
        <f t="shared" si="1"/>
        <v>0</v>
      </c>
    </row>
    <row r="28" spans="1:9" s="60" customFormat="1" ht="15" customHeight="1" x14ac:dyDescent="0.25">
      <c r="A28" s="39">
        <f t="shared" si="0"/>
        <v>25</v>
      </c>
      <c r="B28" s="200" t="s">
        <v>256</v>
      </c>
      <c r="C28" s="200"/>
      <c r="D28" s="200"/>
      <c r="E28" s="201"/>
      <c r="F28" s="32" t="s">
        <v>22</v>
      </c>
      <c r="G28" s="142">
        <v>2</v>
      </c>
      <c r="H28" s="138"/>
      <c r="I28" s="61">
        <f t="shared" si="1"/>
        <v>0</v>
      </c>
    </row>
    <row r="29" spans="1:9" s="60" customFormat="1" ht="15" customHeight="1" x14ac:dyDescent="0.25">
      <c r="A29" s="39">
        <f t="shared" si="0"/>
        <v>26</v>
      </c>
      <c r="B29" s="200" t="s">
        <v>258</v>
      </c>
      <c r="C29" s="200"/>
      <c r="D29" s="200"/>
      <c r="E29" s="201"/>
      <c r="F29" s="32" t="s">
        <v>22</v>
      </c>
      <c r="G29" s="142">
        <v>66</v>
      </c>
      <c r="H29" s="138"/>
      <c r="I29" s="61">
        <f t="shared" si="1"/>
        <v>0</v>
      </c>
    </row>
    <row r="30" spans="1:9" s="60" customFormat="1" ht="15" customHeight="1" x14ac:dyDescent="0.25">
      <c r="A30" s="39">
        <f t="shared" si="0"/>
        <v>27</v>
      </c>
      <c r="B30" s="200" t="s">
        <v>260</v>
      </c>
      <c r="C30" s="200"/>
      <c r="D30" s="200"/>
      <c r="E30" s="201"/>
      <c r="F30" s="32" t="s">
        <v>22</v>
      </c>
      <c r="G30" s="142">
        <v>20</v>
      </c>
      <c r="H30" s="138"/>
      <c r="I30" s="61">
        <f t="shared" si="1"/>
        <v>0</v>
      </c>
    </row>
    <row r="31" spans="1:9" s="60" customFormat="1" ht="15" customHeight="1" x14ac:dyDescent="0.25">
      <c r="A31" s="39">
        <f t="shared" si="0"/>
        <v>28</v>
      </c>
      <c r="B31" s="200" t="s">
        <v>262</v>
      </c>
      <c r="C31" s="200"/>
      <c r="D31" s="200"/>
      <c r="E31" s="201"/>
      <c r="F31" s="32" t="s">
        <v>22</v>
      </c>
      <c r="G31" s="142">
        <v>18</v>
      </c>
      <c r="H31" s="138"/>
      <c r="I31" s="61">
        <f t="shared" si="1"/>
        <v>0</v>
      </c>
    </row>
    <row r="32" spans="1:9" s="60" customFormat="1" ht="15" customHeight="1" x14ac:dyDescent="0.25">
      <c r="A32" s="39">
        <f t="shared" si="0"/>
        <v>29</v>
      </c>
      <c r="B32" s="200" t="s">
        <v>264</v>
      </c>
      <c r="C32" s="200"/>
      <c r="D32" s="200"/>
      <c r="E32" s="201"/>
      <c r="F32" s="32" t="s">
        <v>22</v>
      </c>
      <c r="G32" s="142">
        <v>46</v>
      </c>
      <c r="H32" s="138"/>
      <c r="I32" s="61">
        <f t="shared" si="1"/>
        <v>0</v>
      </c>
    </row>
    <row r="33" spans="1:9" s="60" customFormat="1" ht="15" customHeight="1" x14ac:dyDescent="0.25">
      <c r="A33" s="39">
        <f t="shared" si="0"/>
        <v>30</v>
      </c>
      <c r="B33" s="200" t="s">
        <v>266</v>
      </c>
      <c r="C33" s="200"/>
      <c r="D33" s="200"/>
      <c r="E33" s="201"/>
      <c r="F33" s="32" t="s">
        <v>22</v>
      </c>
      <c r="G33" s="142">
        <v>19</v>
      </c>
      <c r="H33" s="138"/>
      <c r="I33" s="61">
        <f t="shared" si="1"/>
        <v>0</v>
      </c>
    </row>
    <row r="34" spans="1:9" s="60" customFormat="1" ht="15" customHeight="1" x14ac:dyDescent="0.25">
      <c r="A34" s="39">
        <f t="shared" si="0"/>
        <v>31</v>
      </c>
      <c r="B34" s="200" t="s">
        <v>268</v>
      </c>
      <c r="C34" s="200"/>
      <c r="D34" s="200"/>
      <c r="E34" s="201"/>
      <c r="F34" s="32" t="s">
        <v>22</v>
      </c>
      <c r="G34" s="142">
        <v>10</v>
      </c>
      <c r="H34" s="138"/>
      <c r="I34" s="61">
        <f t="shared" si="1"/>
        <v>0</v>
      </c>
    </row>
    <row r="35" spans="1:9" s="60" customFormat="1" ht="15" customHeight="1" x14ac:dyDescent="0.25">
      <c r="A35" s="39">
        <f t="shared" si="0"/>
        <v>32</v>
      </c>
      <c r="B35" s="200" t="s">
        <v>270</v>
      </c>
      <c r="C35" s="200"/>
      <c r="D35" s="200"/>
      <c r="E35" s="201"/>
      <c r="F35" s="32" t="s">
        <v>22</v>
      </c>
      <c r="G35" s="142">
        <v>1</v>
      </c>
      <c r="H35" s="138"/>
      <c r="I35" s="61">
        <f t="shared" si="1"/>
        <v>0</v>
      </c>
    </row>
    <row r="36" spans="1:9" s="60" customFormat="1" ht="15" customHeight="1" x14ac:dyDescent="0.25">
      <c r="A36" s="39">
        <f t="shared" si="0"/>
        <v>33</v>
      </c>
      <c r="B36" s="200" t="s">
        <v>272</v>
      </c>
      <c r="C36" s="200"/>
      <c r="D36" s="200"/>
      <c r="E36" s="201"/>
      <c r="F36" s="32" t="s">
        <v>22</v>
      </c>
      <c r="G36" s="142">
        <v>25</v>
      </c>
      <c r="H36" s="138"/>
      <c r="I36" s="61">
        <f t="shared" si="1"/>
        <v>0</v>
      </c>
    </row>
    <row r="37" spans="1:9" s="60" customFormat="1" ht="15" customHeight="1" x14ac:dyDescent="0.25">
      <c r="A37" s="39">
        <f t="shared" ref="A37:A61" si="2">A36+1</f>
        <v>34</v>
      </c>
      <c r="B37" s="200" t="s">
        <v>274</v>
      </c>
      <c r="C37" s="200"/>
      <c r="D37" s="200"/>
      <c r="E37" s="201"/>
      <c r="F37" s="32" t="s">
        <v>22</v>
      </c>
      <c r="G37" s="142">
        <v>12</v>
      </c>
      <c r="H37" s="138"/>
      <c r="I37" s="61">
        <f t="shared" si="1"/>
        <v>0</v>
      </c>
    </row>
    <row r="38" spans="1:9" s="60" customFormat="1" ht="15" customHeight="1" x14ac:dyDescent="0.25">
      <c r="A38" s="39">
        <f t="shared" si="2"/>
        <v>35</v>
      </c>
      <c r="B38" s="200" t="s">
        <v>276</v>
      </c>
      <c r="C38" s="200"/>
      <c r="D38" s="200"/>
      <c r="E38" s="201"/>
      <c r="F38" s="32" t="s">
        <v>22</v>
      </c>
      <c r="G38" s="142">
        <v>48</v>
      </c>
      <c r="H38" s="138"/>
      <c r="I38" s="61">
        <f t="shared" si="1"/>
        <v>0</v>
      </c>
    </row>
    <row r="39" spans="1:9" s="60" customFormat="1" ht="15" customHeight="1" x14ac:dyDescent="0.25">
      <c r="A39" s="39">
        <f t="shared" si="2"/>
        <v>36</v>
      </c>
      <c r="B39" s="200" t="s">
        <v>278</v>
      </c>
      <c r="C39" s="200"/>
      <c r="D39" s="200"/>
      <c r="E39" s="201"/>
      <c r="F39" s="32" t="s">
        <v>22</v>
      </c>
      <c r="G39" s="142">
        <v>7</v>
      </c>
      <c r="H39" s="138"/>
      <c r="I39" s="61">
        <f t="shared" si="1"/>
        <v>0</v>
      </c>
    </row>
    <row r="40" spans="1:9" s="60" customFormat="1" ht="15" customHeight="1" x14ac:dyDescent="0.25">
      <c r="A40" s="39">
        <f t="shared" si="2"/>
        <v>37</v>
      </c>
      <c r="B40" s="200" t="s">
        <v>280</v>
      </c>
      <c r="C40" s="200"/>
      <c r="D40" s="200"/>
      <c r="E40" s="201"/>
      <c r="F40" s="32" t="s">
        <v>22</v>
      </c>
      <c r="G40" s="142">
        <v>25</v>
      </c>
      <c r="H40" s="138"/>
      <c r="I40" s="61">
        <f t="shared" si="1"/>
        <v>0</v>
      </c>
    </row>
    <row r="41" spans="1:9" s="60" customFormat="1" ht="15" customHeight="1" x14ac:dyDescent="0.25">
      <c r="A41" s="39">
        <f t="shared" si="2"/>
        <v>38</v>
      </c>
      <c r="B41" s="200" t="s">
        <v>282</v>
      </c>
      <c r="C41" s="200"/>
      <c r="D41" s="200"/>
      <c r="E41" s="201"/>
      <c r="F41" s="32" t="s">
        <v>22</v>
      </c>
      <c r="G41" s="142">
        <v>95</v>
      </c>
      <c r="H41" s="138"/>
      <c r="I41" s="61">
        <f t="shared" si="1"/>
        <v>0</v>
      </c>
    </row>
    <row r="42" spans="1:9" s="60" customFormat="1" ht="15" customHeight="1" x14ac:dyDescent="0.25">
      <c r="A42" s="39">
        <f t="shared" si="2"/>
        <v>39</v>
      </c>
      <c r="B42" s="200" t="s">
        <v>284</v>
      </c>
      <c r="C42" s="200"/>
      <c r="D42" s="200"/>
      <c r="E42" s="201"/>
      <c r="F42" s="32" t="s">
        <v>22</v>
      </c>
      <c r="G42" s="142">
        <v>16</v>
      </c>
      <c r="H42" s="138"/>
      <c r="I42" s="61">
        <f t="shared" si="1"/>
        <v>0</v>
      </c>
    </row>
    <row r="43" spans="1:9" s="60" customFormat="1" ht="15" customHeight="1" x14ac:dyDescent="0.25">
      <c r="A43" s="39">
        <f t="shared" si="2"/>
        <v>40</v>
      </c>
      <c r="B43" s="200" t="s">
        <v>286</v>
      </c>
      <c r="C43" s="200"/>
      <c r="D43" s="200"/>
      <c r="E43" s="201"/>
      <c r="F43" s="32" t="s">
        <v>22</v>
      </c>
      <c r="G43" s="142">
        <v>35</v>
      </c>
      <c r="H43" s="138"/>
      <c r="I43" s="61">
        <f t="shared" si="1"/>
        <v>0</v>
      </c>
    </row>
    <row r="44" spans="1:9" s="60" customFormat="1" ht="15" customHeight="1" x14ac:dyDescent="0.25">
      <c r="A44" s="39">
        <f t="shared" si="2"/>
        <v>41</v>
      </c>
      <c r="B44" s="200" t="s">
        <v>288</v>
      </c>
      <c r="C44" s="200"/>
      <c r="D44" s="200"/>
      <c r="E44" s="201"/>
      <c r="F44" s="32" t="s">
        <v>22</v>
      </c>
      <c r="G44" s="142">
        <v>12</v>
      </c>
      <c r="H44" s="138"/>
      <c r="I44" s="61">
        <f t="shared" si="1"/>
        <v>0</v>
      </c>
    </row>
    <row r="45" spans="1:9" s="60" customFormat="1" ht="15" customHeight="1" x14ac:dyDescent="0.25">
      <c r="A45" s="39">
        <f t="shared" si="2"/>
        <v>42</v>
      </c>
      <c r="B45" s="200" t="s">
        <v>290</v>
      </c>
      <c r="C45" s="200"/>
      <c r="D45" s="200"/>
      <c r="E45" s="201"/>
      <c r="F45" s="32" t="s">
        <v>22</v>
      </c>
      <c r="G45" s="142">
        <v>6</v>
      </c>
      <c r="H45" s="138"/>
      <c r="I45" s="61">
        <f t="shared" si="1"/>
        <v>0</v>
      </c>
    </row>
    <row r="46" spans="1:9" s="60" customFormat="1" ht="15" customHeight="1" x14ac:dyDescent="0.25">
      <c r="A46" s="39">
        <f t="shared" si="2"/>
        <v>43</v>
      </c>
      <c r="B46" s="200" t="s">
        <v>292</v>
      </c>
      <c r="C46" s="200"/>
      <c r="D46" s="200"/>
      <c r="E46" s="201"/>
      <c r="F46" s="32" t="s">
        <v>22</v>
      </c>
      <c r="G46" s="142">
        <v>1</v>
      </c>
      <c r="H46" s="138"/>
      <c r="I46" s="61">
        <f t="shared" si="1"/>
        <v>0</v>
      </c>
    </row>
    <row r="47" spans="1:9" s="60" customFormat="1" ht="15" customHeight="1" x14ac:dyDescent="0.25">
      <c r="A47" s="39">
        <f t="shared" si="2"/>
        <v>44</v>
      </c>
      <c r="B47" s="200" t="s">
        <v>294</v>
      </c>
      <c r="C47" s="200"/>
      <c r="D47" s="200"/>
      <c r="E47" s="201"/>
      <c r="F47" s="32" t="s">
        <v>22</v>
      </c>
      <c r="G47" s="142">
        <v>1</v>
      </c>
      <c r="H47" s="138"/>
      <c r="I47" s="61">
        <f t="shared" si="1"/>
        <v>0</v>
      </c>
    </row>
    <row r="48" spans="1:9" s="60" customFormat="1" ht="15" customHeight="1" x14ac:dyDescent="0.25">
      <c r="A48" s="39">
        <f t="shared" si="2"/>
        <v>45</v>
      </c>
      <c r="B48" s="200" t="s">
        <v>296</v>
      </c>
      <c r="C48" s="200"/>
      <c r="D48" s="200"/>
      <c r="E48" s="201"/>
      <c r="F48" s="32" t="s">
        <v>22</v>
      </c>
      <c r="G48" s="142">
        <v>354</v>
      </c>
      <c r="H48" s="138"/>
      <c r="I48" s="61">
        <f t="shared" si="1"/>
        <v>0</v>
      </c>
    </row>
    <row r="49" spans="1:9" s="60" customFormat="1" ht="15" customHeight="1" x14ac:dyDescent="0.25">
      <c r="A49" s="39">
        <f t="shared" si="2"/>
        <v>46</v>
      </c>
      <c r="B49" s="200" t="s">
        <v>298</v>
      </c>
      <c r="C49" s="200"/>
      <c r="D49" s="200"/>
      <c r="E49" s="201"/>
      <c r="F49" s="32" t="s">
        <v>22</v>
      </c>
      <c r="G49" s="142">
        <v>201</v>
      </c>
      <c r="H49" s="138"/>
      <c r="I49" s="61">
        <f t="shared" si="1"/>
        <v>0</v>
      </c>
    </row>
    <row r="50" spans="1:9" s="60" customFormat="1" ht="15" customHeight="1" x14ac:dyDescent="0.25">
      <c r="A50" s="39">
        <f t="shared" si="2"/>
        <v>47</v>
      </c>
      <c r="B50" s="200" t="s">
        <v>300</v>
      </c>
      <c r="C50" s="200"/>
      <c r="D50" s="200"/>
      <c r="E50" s="201"/>
      <c r="F50" s="32" t="s">
        <v>22</v>
      </c>
      <c r="G50" s="142">
        <v>526</v>
      </c>
      <c r="H50" s="138"/>
      <c r="I50" s="61">
        <f t="shared" si="1"/>
        <v>0</v>
      </c>
    </row>
    <row r="51" spans="1:9" s="60" customFormat="1" ht="15" customHeight="1" x14ac:dyDescent="0.25">
      <c r="A51" s="39">
        <f t="shared" si="2"/>
        <v>48</v>
      </c>
      <c r="B51" s="200" t="s">
        <v>302</v>
      </c>
      <c r="C51" s="200"/>
      <c r="D51" s="200"/>
      <c r="E51" s="201"/>
      <c r="F51" s="32" t="s">
        <v>22</v>
      </c>
      <c r="G51" s="142">
        <v>128</v>
      </c>
      <c r="H51" s="138"/>
      <c r="I51" s="61">
        <f t="shared" ref="I51:I52" si="3">G51*H51</f>
        <v>0</v>
      </c>
    </row>
    <row r="52" spans="1:9" s="60" customFormat="1" ht="15" customHeight="1" x14ac:dyDescent="0.25">
      <c r="A52" s="39">
        <f t="shared" si="2"/>
        <v>49</v>
      </c>
      <c r="B52" s="200" t="s">
        <v>304</v>
      </c>
      <c r="C52" s="200"/>
      <c r="D52" s="200"/>
      <c r="E52" s="201"/>
      <c r="F52" s="32" t="s">
        <v>22</v>
      </c>
      <c r="G52" s="142">
        <v>104</v>
      </c>
      <c r="H52" s="138"/>
      <c r="I52" s="61">
        <f t="shared" si="3"/>
        <v>0</v>
      </c>
    </row>
    <row r="53" spans="1:9" s="60" customFormat="1" ht="15" customHeight="1" x14ac:dyDescent="0.25">
      <c r="A53" s="39">
        <f t="shared" si="2"/>
        <v>50</v>
      </c>
      <c r="B53" s="200" t="s">
        <v>306</v>
      </c>
      <c r="C53" s="200"/>
      <c r="D53" s="200"/>
      <c r="E53" s="201"/>
      <c r="F53" s="32" t="s">
        <v>22</v>
      </c>
      <c r="G53" s="142">
        <v>10</v>
      </c>
      <c r="H53" s="138"/>
      <c r="I53" s="61">
        <f t="shared" si="1"/>
        <v>0</v>
      </c>
    </row>
    <row r="54" spans="1:9" s="60" customFormat="1" ht="15" customHeight="1" x14ac:dyDescent="0.25">
      <c r="A54" s="39">
        <f t="shared" si="2"/>
        <v>51</v>
      </c>
      <c r="B54" s="200" t="s">
        <v>308</v>
      </c>
      <c r="C54" s="200"/>
      <c r="D54" s="200"/>
      <c r="E54" s="201"/>
      <c r="F54" s="32" t="s">
        <v>22</v>
      </c>
      <c r="G54" s="142">
        <v>1</v>
      </c>
      <c r="H54" s="138"/>
      <c r="I54" s="61">
        <f t="shared" si="1"/>
        <v>0</v>
      </c>
    </row>
    <row r="55" spans="1:9" s="60" customFormat="1" ht="15" customHeight="1" x14ac:dyDescent="0.25">
      <c r="A55" s="39">
        <f t="shared" si="2"/>
        <v>52</v>
      </c>
      <c r="B55" s="200" t="s">
        <v>310</v>
      </c>
      <c r="C55" s="200"/>
      <c r="D55" s="200"/>
      <c r="E55" s="201"/>
      <c r="F55" s="32" t="s">
        <v>22</v>
      </c>
      <c r="G55" s="142">
        <v>1</v>
      </c>
      <c r="H55" s="138"/>
      <c r="I55" s="61">
        <f t="shared" si="1"/>
        <v>0</v>
      </c>
    </row>
    <row r="56" spans="1:9" s="60" customFormat="1" ht="15" customHeight="1" x14ac:dyDescent="0.25">
      <c r="A56" s="39">
        <f t="shared" si="2"/>
        <v>53</v>
      </c>
      <c r="B56" s="200" t="s">
        <v>312</v>
      </c>
      <c r="C56" s="200"/>
      <c r="D56" s="200"/>
      <c r="E56" s="201"/>
      <c r="F56" s="32" t="s">
        <v>22</v>
      </c>
      <c r="G56" s="142">
        <v>4</v>
      </c>
      <c r="H56" s="138"/>
      <c r="I56" s="61">
        <f t="shared" si="1"/>
        <v>0</v>
      </c>
    </row>
    <row r="57" spans="1:9" s="60" customFormat="1" ht="15" customHeight="1" x14ac:dyDescent="0.25">
      <c r="A57" s="39">
        <f t="shared" si="2"/>
        <v>54</v>
      </c>
      <c r="B57" s="200" t="s">
        <v>314</v>
      </c>
      <c r="C57" s="200"/>
      <c r="D57" s="200"/>
      <c r="E57" s="201"/>
      <c r="F57" s="32" t="s">
        <v>22</v>
      </c>
      <c r="G57" s="142">
        <v>1</v>
      </c>
      <c r="H57" s="138"/>
      <c r="I57" s="61">
        <f t="shared" si="1"/>
        <v>0</v>
      </c>
    </row>
    <row r="58" spans="1:9" s="60" customFormat="1" ht="15" customHeight="1" x14ac:dyDescent="0.25">
      <c r="A58" s="39">
        <f t="shared" si="2"/>
        <v>55</v>
      </c>
      <c r="B58" s="200" t="s">
        <v>973</v>
      </c>
      <c r="C58" s="200"/>
      <c r="D58" s="200"/>
      <c r="E58" s="201"/>
      <c r="F58" s="32" t="s">
        <v>22</v>
      </c>
      <c r="G58" s="142">
        <v>1</v>
      </c>
      <c r="H58" s="138"/>
      <c r="I58" s="61">
        <f t="shared" si="1"/>
        <v>0</v>
      </c>
    </row>
    <row r="59" spans="1:9" s="60" customFormat="1" ht="15" customHeight="1" x14ac:dyDescent="0.25">
      <c r="A59" s="39">
        <f t="shared" si="2"/>
        <v>56</v>
      </c>
      <c r="B59" s="200" t="s">
        <v>316</v>
      </c>
      <c r="C59" s="200"/>
      <c r="D59" s="200"/>
      <c r="E59" s="201"/>
      <c r="F59" s="32" t="s">
        <v>22</v>
      </c>
      <c r="G59" s="142">
        <v>1</v>
      </c>
      <c r="H59" s="138"/>
      <c r="I59" s="61">
        <f t="shared" si="1"/>
        <v>0</v>
      </c>
    </row>
    <row r="60" spans="1:9" s="60" customFormat="1" ht="15" customHeight="1" x14ac:dyDescent="0.25">
      <c r="A60" s="39">
        <f t="shared" si="2"/>
        <v>57</v>
      </c>
      <c r="B60" s="200" t="s">
        <v>974</v>
      </c>
      <c r="C60" s="200"/>
      <c r="D60" s="200"/>
      <c r="E60" s="201"/>
      <c r="F60" s="32" t="s">
        <v>22</v>
      </c>
      <c r="G60" s="142">
        <v>1</v>
      </c>
      <c r="H60" s="109"/>
      <c r="I60" s="61">
        <f t="shared" si="1"/>
        <v>0</v>
      </c>
    </row>
    <row r="61" spans="1:9" s="60" customFormat="1" ht="15" customHeight="1" x14ac:dyDescent="0.25">
      <c r="A61" s="39">
        <f t="shared" si="2"/>
        <v>58</v>
      </c>
      <c r="B61" s="200" t="s">
        <v>977</v>
      </c>
      <c r="C61" s="200"/>
      <c r="D61" s="200"/>
      <c r="E61" s="201"/>
      <c r="F61" s="32" t="s">
        <v>22</v>
      </c>
      <c r="G61" s="142">
        <v>1</v>
      </c>
      <c r="H61" s="109"/>
      <c r="I61" s="61">
        <f t="shared" si="1"/>
        <v>0</v>
      </c>
    </row>
    <row r="62" spans="1:9" s="60" customFormat="1" ht="15" customHeight="1" x14ac:dyDescent="0.25">
      <c r="A62" s="39">
        <f t="shared" ref="A62:A122" si="4">A61+1</f>
        <v>59</v>
      </c>
      <c r="B62" s="200" t="s">
        <v>975</v>
      </c>
      <c r="C62" s="200"/>
      <c r="D62" s="200"/>
      <c r="E62" s="201"/>
      <c r="F62" s="32" t="s">
        <v>22</v>
      </c>
      <c r="G62" s="142">
        <v>1</v>
      </c>
      <c r="H62" s="109"/>
      <c r="I62" s="61">
        <f t="shared" si="1"/>
        <v>0</v>
      </c>
    </row>
    <row r="63" spans="1:9" s="60" customFormat="1" ht="15" customHeight="1" x14ac:dyDescent="0.25">
      <c r="A63" s="39">
        <f t="shared" si="4"/>
        <v>60</v>
      </c>
      <c r="B63" s="200" t="s">
        <v>976</v>
      </c>
      <c r="C63" s="200"/>
      <c r="D63" s="200"/>
      <c r="E63" s="201"/>
      <c r="F63" s="32" t="s">
        <v>22</v>
      </c>
      <c r="G63" s="142">
        <v>1</v>
      </c>
      <c r="H63" s="109"/>
      <c r="I63" s="61">
        <f t="shared" si="1"/>
        <v>0</v>
      </c>
    </row>
    <row r="64" spans="1:9" s="60" customFormat="1" ht="15" customHeight="1" x14ac:dyDescent="0.25">
      <c r="A64" s="39">
        <f t="shared" si="4"/>
        <v>61</v>
      </c>
      <c r="B64" s="200" t="s">
        <v>318</v>
      </c>
      <c r="C64" s="200"/>
      <c r="D64" s="200"/>
      <c r="E64" s="201"/>
      <c r="F64" s="32" t="s">
        <v>22</v>
      </c>
      <c r="G64" s="142">
        <v>3</v>
      </c>
      <c r="H64" s="138"/>
      <c r="I64" s="61">
        <f>G64*H64</f>
        <v>0</v>
      </c>
    </row>
    <row r="65" spans="1:9" s="60" customFormat="1" ht="15" customHeight="1" x14ac:dyDescent="0.25">
      <c r="A65" s="39">
        <f t="shared" si="4"/>
        <v>62</v>
      </c>
      <c r="B65" s="200" t="s">
        <v>320</v>
      </c>
      <c r="C65" s="200"/>
      <c r="D65" s="200"/>
      <c r="E65" s="201"/>
      <c r="F65" s="32" t="s">
        <v>22</v>
      </c>
      <c r="G65" s="142">
        <v>4</v>
      </c>
      <c r="H65" s="138"/>
      <c r="I65" s="61">
        <f>G65*H65</f>
        <v>0</v>
      </c>
    </row>
    <row r="66" spans="1:9" s="60" customFormat="1" ht="15" customHeight="1" x14ac:dyDescent="0.25">
      <c r="A66" s="39">
        <f t="shared" si="4"/>
        <v>63</v>
      </c>
      <c r="B66" s="200" t="s">
        <v>322</v>
      </c>
      <c r="C66" s="200"/>
      <c r="D66" s="200"/>
      <c r="E66" s="201"/>
      <c r="F66" s="32" t="s">
        <v>22</v>
      </c>
      <c r="G66" s="142">
        <v>1</v>
      </c>
      <c r="H66" s="138"/>
      <c r="I66" s="61">
        <f>G66*H66</f>
        <v>0</v>
      </c>
    </row>
    <row r="67" spans="1:9" s="60" customFormat="1" ht="15" customHeight="1" x14ac:dyDescent="0.25">
      <c r="A67" s="39">
        <f t="shared" si="4"/>
        <v>64</v>
      </c>
      <c r="B67" s="200" t="s">
        <v>324</v>
      </c>
      <c r="C67" s="200"/>
      <c r="D67" s="200"/>
      <c r="E67" s="201"/>
      <c r="F67" s="32" t="s">
        <v>22</v>
      </c>
      <c r="G67" s="142">
        <v>3</v>
      </c>
      <c r="H67" s="138"/>
      <c r="I67" s="61">
        <f>G67*H67</f>
        <v>0</v>
      </c>
    </row>
    <row r="68" spans="1:9" s="60" customFormat="1" ht="15" customHeight="1" x14ac:dyDescent="0.25">
      <c r="A68" s="39">
        <f t="shared" si="4"/>
        <v>65</v>
      </c>
      <c r="B68" s="200" t="s">
        <v>326</v>
      </c>
      <c r="C68" s="200"/>
      <c r="D68" s="200"/>
      <c r="E68" s="201"/>
      <c r="F68" s="32" t="s">
        <v>22</v>
      </c>
      <c r="G68" s="142">
        <v>9</v>
      </c>
      <c r="H68" s="138"/>
      <c r="I68" s="61">
        <f t="shared" si="1"/>
        <v>0</v>
      </c>
    </row>
    <row r="69" spans="1:9" s="60" customFormat="1" ht="15" customHeight="1" x14ac:dyDescent="0.25">
      <c r="A69" s="39">
        <f t="shared" si="4"/>
        <v>66</v>
      </c>
      <c r="B69" s="200" t="s">
        <v>328</v>
      </c>
      <c r="C69" s="200"/>
      <c r="D69" s="200"/>
      <c r="E69" s="201"/>
      <c r="F69" s="32" t="s">
        <v>22</v>
      </c>
      <c r="G69" s="142">
        <v>1</v>
      </c>
      <c r="H69" s="138"/>
      <c r="I69" s="61">
        <f>G69*H69</f>
        <v>0</v>
      </c>
    </row>
    <row r="70" spans="1:9" s="60" customFormat="1" ht="15" customHeight="1" x14ac:dyDescent="0.25">
      <c r="A70" s="39">
        <f t="shared" si="4"/>
        <v>67</v>
      </c>
      <c r="B70" s="200" t="s">
        <v>330</v>
      </c>
      <c r="C70" s="200"/>
      <c r="D70" s="200"/>
      <c r="E70" s="201"/>
      <c r="F70" s="32" t="s">
        <v>22</v>
      </c>
      <c r="G70" s="142">
        <v>3</v>
      </c>
      <c r="H70" s="138"/>
      <c r="I70" s="61">
        <f t="shared" si="1"/>
        <v>0</v>
      </c>
    </row>
    <row r="71" spans="1:9" s="60" customFormat="1" ht="15" customHeight="1" x14ac:dyDescent="0.25">
      <c r="A71" s="39">
        <f t="shared" si="4"/>
        <v>68</v>
      </c>
      <c r="B71" s="200" t="s">
        <v>332</v>
      </c>
      <c r="C71" s="200"/>
      <c r="D71" s="200"/>
      <c r="E71" s="201"/>
      <c r="F71" s="32" t="s">
        <v>22</v>
      </c>
      <c r="G71" s="142">
        <v>1</v>
      </c>
      <c r="H71" s="138"/>
      <c r="I71" s="61">
        <f t="shared" si="1"/>
        <v>0</v>
      </c>
    </row>
    <row r="72" spans="1:9" s="60" customFormat="1" ht="15" customHeight="1" x14ac:dyDescent="0.25">
      <c r="A72" s="39">
        <f t="shared" si="4"/>
        <v>69</v>
      </c>
      <c r="B72" s="200" t="s">
        <v>334</v>
      </c>
      <c r="C72" s="200"/>
      <c r="D72" s="200"/>
      <c r="E72" s="201"/>
      <c r="F72" s="32" t="s">
        <v>22</v>
      </c>
      <c r="G72" s="142">
        <v>68</v>
      </c>
      <c r="H72" s="138"/>
      <c r="I72" s="61">
        <f t="shared" si="1"/>
        <v>0</v>
      </c>
    </row>
    <row r="73" spans="1:9" s="60" customFormat="1" ht="15" customHeight="1" x14ac:dyDescent="0.25">
      <c r="A73" s="39">
        <f t="shared" si="4"/>
        <v>70</v>
      </c>
      <c r="B73" s="200" t="s">
        <v>336</v>
      </c>
      <c r="C73" s="200"/>
      <c r="D73" s="200"/>
      <c r="E73" s="201"/>
      <c r="F73" s="32" t="s">
        <v>22</v>
      </c>
      <c r="G73" s="142">
        <v>87</v>
      </c>
      <c r="H73" s="138"/>
      <c r="I73" s="61">
        <f t="shared" si="1"/>
        <v>0</v>
      </c>
    </row>
    <row r="74" spans="1:9" s="60" customFormat="1" ht="15" customHeight="1" x14ac:dyDescent="0.25">
      <c r="A74" s="39">
        <f t="shared" si="4"/>
        <v>71</v>
      </c>
      <c r="B74" s="200" t="s">
        <v>338</v>
      </c>
      <c r="C74" s="200"/>
      <c r="D74" s="200"/>
      <c r="E74" s="201"/>
      <c r="F74" s="32" t="s">
        <v>22</v>
      </c>
      <c r="G74" s="142">
        <v>81</v>
      </c>
      <c r="H74" s="138"/>
      <c r="I74" s="61">
        <f t="shared" ref="I74:I121" si="5">G74*H74</f>
        <v>0</v>
      </c>
    </row>
    <row r="75" spans="1:9" s="60" customFormat="1" ht="15" customHeight="1" x14ac:dyDescent="0.25">
      <c r="A75" s="39">
        <f t="shared" si="4"/>
        <v>72</v>
      </c>
      <c r="B75" s="200" t="s">
        <v>340</v>
      </c>
      <c r="C75" s="200"/>
      <c r="D75" s="200"/>
      <c r="E75" s="201"/>
      <c r="F75" s="32" t="s">
        <v>22</v>
      </c>
      <c r="G75" s="142">
        <v>33</v>
      </c>
      <c r="H75" s="138"/>
      <c r="I75" s="61">
        <f t="shared" si="5"/>
        <v>0</v>
      </c>
    </row>
    <row r="76" spans="1:9" s="60" customFormat="1" ht="15" customHeight="1" x14ac:dyDescent="0.25">
      <c r="A76" s="39">
        <f t="shared" si="4"/>
        <v>73</v>
      </c>
      <c r="B76" s="200" t="s">
        <v>342</v>
      </c>
      <c r="C76" s="200"/>
      <c r="D76" s="200"/>
      <c r="E76" s="201"/>
      <c r="F76" s="32" t="s">
        <v>22</v>
      </c>
      <c r="G76" s="142">
        <v>23</v>
      </c>
      <c r="H76" s="138"/>
      <c r="I76" s="61">
        <f t="shared" si="5"/>
        <v>0</v>
      </c>
    </row>
    <row r="77" spans="1:9" s="60" customFormat="1" ht="15" customHeight="1" x14ac:dyDescent="0.25">
      <c r="A77" s="39">
        <f t="shared" si="4"/>
        <v>74</v>
      </c>
      <c r="B77" s="200" t="s">
        <v>344</v>
      </c>
      <c r="C77" s="200"/>
      <c r="D77" s="200"/>
      <c r="E77" s="201"/>
      <c r="F77" s="32" t="s">
        <v>22</v>
      </c>
      <c r="G77" s="142">
        <v>31</v>
      </c>
      <c r="H77" s="138"/>
      <c r="I77" s="61">
        <f t="shared" si="5"/>
        <v>0</v>
      </c>
    </row>
    <row r="78" spans="1:9" s="60" customFormat="1" ht="15" customHeight="1" x14ac:dyDescent="0.25">
      <c r="A78" s="39">
        <f t="shared" si="4"/>
        <v>75</v>
      </c>
      <c r="B78" s="200" t="s">
        <v>346</v>
      </c>
      <c r="C78" s="200"/>
      <c r="D78" s="200"/>
      <c r="E78" s="201"/>
      <c r="F78" s="32" t="s">
        <v>22</v>
      </c>
      <c r="G78" s="142">
        <v>16</v>
      </c>
      <c r="H78" s="138"/>
      <c r="I78" s="61">
        <f t="shared" si="5"/>
        <v>0</v>
      </c>
    </row>
    <row r="79" spans="1:9" s="60" customFormat="1" ht="15" customHeight="1" x14ac:dyDescent="0.25">
      <c r="A79" s="39">
        <f t="shared" si="4"/>
        <v>76</v>
      </c>
      <c r="B79" s="200" t="s">
        <v>348</v>
      </c>
      <c r="C79" s="200"/>
      <c r="D79" s="200"/>
      <c r="E79" s="201"/>
      <c r="F79" s="32" t="s">
        <v>22</v>
      </c>
      <c r="G79" s="142">
        <v>10</v>
      </c>
      <c r="H79" s="138"/>
      <c r="I79" s="61">
        <f t="shared" si="5"/>
        <v>0</v>
      </c>
    </row>
    <row r="80" spans="1:9" s="60" customFormat="1" ht="15" customHeight="1" x14ac:dyDescent="0.25">
      <c r="A80" s="39">
        <f t="shared" si="4"/>
        <v>77</v>
      </c>
      <c r="B80" s="200" t="s">
        <v>350</v>
      </c>
      <c r="C80" s="200"/>
      <c r="D80" s="200"/>
      <c r="E80" s="201"/>
      <c r="F80" s="32" t="s">
        <v>22</v>
      </c>
      <c r="G80" s="142">
        <v>17</v>
      </c>
      <c r="H80" s="138"/>
      <c r="I80" s="61">
        <f t="shared" si="5"/>
        <v>0</v>
      </c>
    </row>
    <row r="81" spans="1:9" s="60" customFormat="1" ht="15" customHeight="1" x14ac:dyDescent="0.25">
      <c r="A81" s="39">
        <f t="shared" si="4"/>
        <v>78</v>
      </c>
      <c r="B81" s="200" t="s">
        <v>352</v>
      </c>
      <c r="C81" s="200"/>
      <c r="D81" s="200"/>
      <c r="E81" s="201"/>
      <c r="F81" s="32" t="s">
        <v>22</v>
      </c>
      <c r="G81" s="142">
        <v>19</v>
      </c>
      <c r="H81" s="138"/>
      <c r="I81" s="61">
        <f t="shared" si="5"/>
        <v>0</v>
      </c>
    </row>
    <row r="82" spans="1:9" s="60" customFormat="1" ht="15" customHeight="1" x14ac:dyDescent="0.25">
      <c r="A82" s="39">
        <f t="shared" si="4"/>
        <v>79</v>
      </c>
      <c r="B82" s="200" t="s">
        <v>354</v>
      </c>
      <c r="C82" s="200"/>
      <c r="D82" s="200"/>
      <c r="E82" s="201"/>
      <c r="F82" s="32" t="s">
        <v>22</v>
      </c>
      <c r="G82" s="142">
        <v>2</v>
      </c>
      <c r="H82" s="138"/>
      <c r="I82" s="61">
        <f t="shared" si="5"/>
        <v>0</v>
      </c>
    </row>
    <row r="83" spans="1:9" s="60" customFormat="1" ht="15" customHeight="1" x14ac:dyDescent="0.25">
      <c r="A83" s="39">
        <f t="shared" si="4"/>
        <v>80</v>
      </c>
      <c r="B83" s="200" t="s">
        <v>356</v>
      </c>
      <c r="C83" s="200"/>
      <c r="D83" s="200"/>
      <c r="E83" s="201"/>
      <c r="F83" s="32" t="s">
        <v>22</v>
      </c>
      <c r="G83" s="142">
        <v>50</v>
      </c>
      <c r="H83" s="138"/>
      <c r="I83" s="61">
        <f t="shared" si="5"/>
        <v>0</v>
      </c>
    </row>
    <row r="84" spans="1:9" s="60" customFormat="1" ht="15" customHeight="1" x14ac:dyDescent="0.25">
      <c r="A84" s="39">
        <f t="shared" si="4"/>
        <v>81</v>
      </c>
      <c r="B84" s="200" t="s">
        <v>358</v>
      </c>
      <c r="C84" s="200"/>
      <c r="D84" s="200"/>
      <c r="E84" s="201"/>
      <c r="F84" s="32" t="s">
        <v>22</v>
      </c>
      <c r="G84" s="142">
        <v>10</v>
      </c>
      <c r="H84" s="138"/>
      <c r="I84" s="61">
        <f t="shared" si="5"/>
        <v>0</v>
      </c>
    </row>
    <row r="85" spans="1:9" s="60" customFormat="1" ht="15" customHeight="1" x14ac:dyDescent="0.25">
      <c r="A85" s="39">
        <f t="shared" si="4"/>
        <v>82</v>
      </c>
      <c r="B85" s="200" t="s">
        <v>360</v>
      </c>
      <c r="C85" s="200"/>
      <c r="D85" s="200"/>
      <c r="E85" s="201"/>
      <c r="F85" s="32" t="s">
        <v>22</v>
      </c>
      <c r="G85" s="142">
        <v>6</v>
      </c>
      <c r="H85" s="138"/>
      <c r="I85" s="61">
        <f t="shared" si="5"/>
        <v>0</v>
      </c>
    </row>
    <row r="86" spans="1:9" s="60" customFormat="1" ht="15" customHeight="1" x14ac:dyDescent="0.25">
      <c r="A86" s="39">
        <f t="shared" si="4"/>
        <v>83</v>
      </c>
      <c r="B86" s="200" t="s">
        <v>362</v>
      </c>
      <c r="C86" s="200"/>
      <c r="D86" s="200"/>
      <c r="E86" s="201"/>
      <c r="F86" s="32" t="s">
        <v>22</v>
      </c>
      <c r="G86" s="142">
        <v>1</v>
      </c>
      <c r="H86" s="138"/>
      <c r="I86" s="61">
        <f t="shared" si="5"/>
        <v>0</v>
      </c>
    </row>
    <row r="87" spans="1:9" s="60" customFormat="1" ht="15" customHeight="1" x14ac:dyDescent="0.25">
      <c r="A87" s="39">
        <f t="shared" si="4"/>
        <v>84</v>
      </c>
      <c r="B87" s="200" t="s">
        <v>364</v>
      </c>
      <c r="C87" s="200"/>
      <c r="D87" s="200"/>
      <c r="E87" s="201"/>
      <c r="F87" s="32" t="s">
        <v>22</v>
      </c>
      <c r="G87" s="142">
        <v>1</v>
      </c>
      <c r="H87" s="138"/>
      <c r="I87" s="61">
        <f t="shared" si="5"/>
        <v>0</v>
      </c>
    </row>
    <row r="88" spans="1:9" s="60" customFormat="1" ht="15" customHeight="1" x14ac:dyDescent="0.25">
      <c r="A88" s="39">
        <f t="shared" si="4"/>
        <v>85</v>
      </c>
      <c r="B88" s="200" t="s">
        <v>366</v>
      </c>
      <c r="C88" s="200"/>
      <c r="D88" s="200"/>
      <c r="E88" s="201"/>
      <c r="F88" s="32" t="s">
        <v>22</v>
      </c>
      <c r="G88" s="142">
        <v>6</v>
      </c>
      <c r="H88" s="138"/>
      <c r="I88" s="61">
        <f t="shared" si="5"/>
        <v>0</v>
      </c>
    </row>
    <row r="89" spans="1:9" s="60" customFormat="1" ht="15" customHeight="1" x14ac:dyDescent="0.25">
      <c r="A89" s="39">
        <f t="shared" si="4"/>
        <v>86</v>
      </c>
      <c r="B89" s="200" t="s">
        <v>368</v>
      </c>
      <c r="C89" s="200"/>
      <c r="D89" s="200"/>
      <c r="E89" s="201"/>
      <c r="F89" s="32" t="s">
        <v>22</v>
      </c>
      <c r="G89" s="142">
        <v>1</v>
      </c>
      <c r="H89" s="138"/>
      <c r="I89" s="61">
        <f t="shared" si="5"/>
        <v>0</v>
      </c>
    </row>
    <row r="90" spans="1:9" s="60" customFormat="1" ht="15" customHeight="1" x14ac:dyDescent="0.25">
      <c r="A90" s="39">
        <f t="shared" si="4"/>
        <v>87</v>
      </c>
      <c r="B90" s="200" t="s">
        <v>370</v>
      </c>
      <c r="C90" s="200"/>
      <c r="D90" s="200"/>
      <c r="E90" s="201"/>
      <c r="F90" s="32" t="s">
        <v>109</v>
      </c>
      <c r="G90" s="142">
        <v>32</v>
      </c>
      <c r="H90" s="138"/>
      <c r="I90" s="61">
        <f t="shared" si="5"/>
        <v>0</v>
      </c>
    </row>
    <row r="91" spans="1:9" s="60" customFormat="1" ht="15" customHeight="1" x14ac:dyDescent="0.25">
      <c r="A91" s="39">
        <f t="shared" si="4"/>
        <v>88</v>
      </c>
      <c r="B91" s="200" t="s">
        <v>372</v>
      </c>
      <c r="C91" s="200"/>
      <c r="D91" s="200"/>
      <c r="E91" s="201"/>
      <c r="F91" s="32" t="s">
        <v>109</v>
      </c>
      <c r="G91" s="142">
        <v>55</v>
      </c>
      <c r="H91" s="138"/>
      <c r="I91" s="61">
        <f t="shared" si="5"/>
        <v>0</v>
      </c>
    </row>
    <row r="92" spans="1:9" s="60" customFormat="1" ht="15" customHeight="1" x14ac:dyDescent="0.25">
      <c r="A92" s="39">
        <f t="shared" si="4"/>
        <v>89</v>
      </c>
      <c r="B92" s="200" t="s">
        <v>374</v>
      </c>
      <c r="C92" s="200"/>
      <c r="D92" s="200"/>
      <c r="E92" s="201"/>
      <c r="F92" s="32" t="s">
        <v>109</v>
      </c>
      <c r="G92" s="142">
        <v>143</v>
      </c>
      <c r="H92" s="138"/>
      <c r="I92" s="61">
        <f t="shared" si="5"/>
        <v>0</v>
      </c>
    </row>
    <row r="93" spans="1:9" s="60" customFormat="1" ht="15" customHeight="1" x14ac:dyDescent="0.25">
      <c r="A93" s="39">
        <f t="shared" si="4"/>
        <v>90</v>
      </c>
      <c r="B93" s="200" t="s">
        <v>376</v>
      </c>
      <c r="C93" s="200"/>
      <c r="D93" s="200"/>
      <c r="E93" s="201"/>
      <c r="F93" s="32" t="s">
        <v>109</v>
      </c>
      <c r="G93" s="142">
        <v>113</v>
      </c>
      <c r="H93" s="138"/>
      <c r="I93" s="61">
        <f t="shared" si="5"/>
        <v>0</v>
      </c>
    </row>
    <row r="94" spans="1:9" s="60" customFormat="1" ht="15" customHeight="1" x14ac:dyDescent="0.25">
      <c r="A94" s="39">
        <f t="shared" si="4"/>
        <v>91</v>
      </c>
      <c r="B94" s="200" t="s">
        <v>378</v>
      </c>
      <c r="C94" s="200"/>
      <c r="D94" s="200"/>
      <c r="E94" s="201"/>
      <c r="F94" s="32" t="s">
        <v>109</v>
      </c>
      <c r="G94" s="142">
        <v>78</v>
      </c>
      <c r="H94" s="138"/>
      <c r="I94" s="61">
        <f t="shared" si="5"/>
        <v>0</v>
      </c>
    </row>
    <row r="95" spans="1:9" s="60" customFormat="1" ht="15" customHeight="1" x14ac:dyDescent="0.25">
      <c r="A95" s="39">
        <f t="shared" si="4"/>
        <v>92</v>
      </c>
      <c r="B95" s="200" t="s">
        <v>380</v>
      </c>
      <c r="C95" s="200"/>
      <c r="D95" s="200"/>
      <c r="E95" s="201"/>
      <c r="F95" s="32" t="s">
        <v>109</v>
      </c>
      <c r="G95" s="142">
        <v>26</v>
      </c>
      <c r="H95" s="138"/>
      <c r="I95" s="61">
        <f t="shared" si="5"/>
        <v>0</v>
      </c>
    </row>
    <row r="96" spans="1:9" s="60" customFormat="1" ht="15" customHeight="1" x14ac:dyDescent="0.25">
      <c r="A96" s="39">
        <f t="shared" si="4"/>
        <v>93</v>
      </c>
      <c r="B96" s="200" t="s">
        <v>925</v>
      </c>
      <c r="C96" s="200"/>
      <c r="D96" s="200"/>
      <c r="E96" s="201"/>
      <c r="F96" s="32" t="s">
        <v>109</v>
      </c>
      <c r="G96" s="142">
        <v>1</v>
      </c>
      <c r="H96" s="109"/>
      <c r="I96" s="61">
        <f t="shared" ref="I96:I97" si="6">G96*H96</f>
        <v>0</v>
      </c>
    </row>
    <row r="97" spans="1:9" s="60" customFormat="1" ht="15" customHeight="1" x14ac:dyDescent="0.25">
      <c r="A97" s="39">
        <f t="shared" si="4"/>
        <v>94</v>
      </c>
      <c r="B97" s="200" t="s">
        <v>926</v>
      </c>
      <c r="C97" s="200"/>
      <c r="D97" s="200"/>
      <c r="E97" s="201"/>
      <c r="F97" s="32" t="s">
        <v>109</v>
      </c>
      <c r="G97" s="142">
        <v>1</v>
      </c>
      <c r="H97" s="109"/>
      <c r="I97" s="61">
        <f t="shared" si="6"/>
        <v>0</v>
      </c>
    </row>
    <row r="98" spans="1:9" s="60" customFormat="1" ht="15" customHeight="1" x14ac:dyDescent="0.25">
      <c r="A98" s="39">
        <f t="shared" si="4"/>
        <v>95</v>
      </c>
      <c r="B98" s="200" t="s">
        <v>382</v>
      </c>
      <c r="C98" s="200"/>
      <c r="D98" s="200"/>
      <c r="E98" s="201"/>
      <c r="F98" s="32" t="s">
        <v>22</v>
      </c>
      <c r="G98" s="142">
        <v>75</v>
      </c>
      <c r="H98" s="138"/>
      <c r="I98" s="61">
        <f t="shared" si="5"/>
        <v>0</v>
      </c>
    </row>
    <row r="99" spans="1:9" s="60" customFormat="1" ht="15" customHeight="1" x14ac:dyDescent="0.25">
      <c r="A99" s="39">
        <f t="shared" si="4"/>
        <v>96</v>
      </c>
      <c r="B99" s="200" t="s">
        <v>384</v>
      </c>
      <c r="C99" s="200"/>
      <c r="D99" s="200"/>
      <c r="E99" s="201"/>
      <c r="F99" s="32" t="s">
        <v>22</v>
      </c>
      <c r="G99" s="142">
        <v>18</v>
      </c>
      <c r="H99" s="138"/>
      <c r="I99" s="61">
        <f t="shared" si="5"/>
        <v>0</v>
      </c>
    </row>
    <row r="100" spans="1:9" s="60" customFormat="1" ht="15" customHeight="1" x14ac:dyDescent="0.25">
      <c r="A100" s="39">
        <f t="shared" si="4"/>
        <v>97</v>
      </c>
      <c r="B100" s="200" t="s">
        <v>386</v>
      </c>
      <c r="C100" s="200"/>
      <c r="D100" s="200"/>
      <c r="E100" s="201"/>
      <c r="F100" s="32" t="s">
        <v>22</v>
      </c>
      <c r="G100" s="142">
        <v>140</v>
      </c>
      <c r="H100" s="138"/>
      <c r="I100" s="61">
        <f t="shared" si="5"/>
        <v>0</v>
      </c>
    </row>
    <row r="101" spans="1:9" s="60" customFormat="1" ht="15" customHeight="1" x14ac:dyDescent="0.25">
      <c r="A101" s="39">
        <f t="shared" si="4"/>
        <v>98</v>
      </c>
      <c r="B101" s="200" t="s">
        <v>388</v>
      </c>
      <c r="C101" s="200"/>
      <c r="D101" s="200"/>
      <c r="E101" s="201"/>
      <c r="F101" s="32" t="s">
        <v>22</v>
      </c>
      <c r="G101" s="142">
        <v>37</v>
      </c>
      <c r="H101" s="138"/>
      <c r="I101" s="61">
        <f t="shared" si="5"/>
        <v>0</v>
      </c>
    </row>
    <row r="102" spans="1:9" s="60" customFormat="1" ht="15" customHeight="1" x14ac:dyDescent="0.25">
      <c r="A102" s="39">
        <f t="shared" si="4"/>
        <v>99</v>
      </c>
      <c r="B102" s="200" t="s">
        <v>390</v>
      </c>
      <c r="C102" s="200"/>
      <c r="D102" s="200"/>
      <c r="E102" s="201"/>
      <c r="F102" s="32" t="s">
        <v>22</v>
      </c>
      <c r="G102" s="142">
        <v>38</v>
      </c>
      <c r="H102" s="138"/>
      <c r="I102" s="61">
        <f t="shared" si="5"/>
        <v>0</v>
      </c>
    </row>
    <row r="103" spans="1:9" s="60" customFormat="1" ht="15" customHeight="1" x14ac:dyDescent="0.25">
      <c r="A103" s="39">
        <f t="shared" si="4"/>
        <v>100</v>
      </c>
      <c r="B103" s="200" t="s">
        <v>392</v>
      </c>
      <c r="C103" s="200"/>
      <c r="D103" s="200"/>
      <c r="E103" s="201"/>
      <c r="F103" s="32" t="s">
        <v>22</v>
      </c>
      <c r="G103" s="142">
        <v>1</v>
      </c>
      <c r="H103" s="138"/>
      <c r="I103" s="61">
        <f t="shared" si="5"/>
        <v>0</v>
      </c>
    </row>
    <row r="104" spans="1:9" s="60" customFormat="1" ht="15" customHeight="1" x14ac:dyDescent="0.25">
      <c r="A104" s="39">
        <f t="shared" si="4"/>
        <v>101</v>
      </c>
      <c r="B104" s="200" t="s">
        <v>394</v>
      </c>
      <c r="C104" s="200"/>
      <c r="D104" s="200"/>
      <c r="E104" s="200"/>
      <c r="F104" s="32" t="s">
        <v>22</v>
      </c>
      <c r="G104" s="142">
        <v>18</v>
      </c>
      <c r="H104" s="138"/>
      <c r="I104" s="61">
        <f t="shared" si="5"/>
        <v>0</v>
      </c>
    </row>
    <row r="105" spans="1:9" s="60" customFormat="1" ht="15" customHeight="1" x14ac:dyDescent="0.25">
      <c r="A105" s="39">
        <f t="shared" si="4"/>
        <v>102</v>
      </c>
      <c r="B105" s="200" t="s">
        <v>396</v>
      </c>
      <c r="C105" s="200"/>
      <c r="D105" s="200"/>
      <c r="E105" s="200"/>
      <c r="F105" s="32" t="s">
        <v>22</v>
      </c>
      <c r="G105" s="142">
        <v>19</v>
      </c>
      <c r="H105" s="138"/>
      <c r="I105" s="61">
        <f t="shared" si="5"/>
        <v>0</v>
      </c>
    </row>
    <row r="106" spans="1:9" s="60" customFormat="1" ht="15" customHeight="1" x14ac:dyDescent="0.25">
      <c r="A106" s="39">
        <f t="shared" si="4"/>
        <v>103</v>
      </c>
      <c r="B106" s="200" t="s">
        <v>398</v>
      </c>
      <c r="C106" s="200"/>
      <c r="D106" s="200"/>
      <c r="E106" s="200"/>
      <c r="F106" s="32" t="s">
        <v>22</v>
      </c>
      <c r="G106" s="142">
        <v>64</v>
      </c>
      <c r="H106" s="138"/>
      <c r="I106" s="61">
        <f t="shared" si="5"/>
        <v>0</v>
      </c>
    </row>
    <row r="107" spans="1:9" s="60" customFormat="1" ht="15" customHeight="1" x14ac:dyDescent="0.25">
      <c r="A107" s="39">
        <f t="shared" si="4"/>
        <v>104</v>
      </c>
      <c r="B107" s="200" t="s">
        <v>400</v>
      </c>
      <c r="C107" s="200"/>
      <c r="D107" s="200"/>
      <c r="E107" s="200"/>
      <c r="F107" s="32" t="s">
        <v>22</v>
      </c>
      <c r="G107" s="142">
        <v>5</v>
      </c>
      <c r="H107" s="138"/>
      <c r="I107" s="61">
        <f t="shared" si="5"/>
        <v>0</v>
      </c>
    </row>
    <row r="108" spans="1:9" s="60" customFormat="1" ht="15" customHeight="1" x14ac:dyDescent="0.25">
      <c r="A108" s="39">
        <f t="shared" si="4"/>
        <v>105</v>
      </c>
      <c r="B108" s="200" t="s">
        <v>402</v>
      </c>
      <c r="C108" s="200"/>
      <c r="D108" s="200"/>
      <c r="E108" s="200"/>
      <c r="F108" s="32" t="s">
        <v>22</v>
      </c>
      <c r="G108" s="142">
        <v>13</v>
      </c>
      <c r="H108" s="138"/>
      <c r="I108" s="61">
        <f t="shared" si="5"/>
        <v>0</v>
      </c>
    </row>
    <row r="109" spans="1:9" s="60" customFormat="1" ht="15" customHeight="1" x14ac:dyDescent="0.25">
      <c r="A109" s="39">
        <f t="shared" si="4"/>
        <v>106</v>
      </c>
      <c r="B109" s="200" t="s">
        <v>404</v>
      </c>
      <c r="C109" s="200"/>
      <c r="D109" s="200"/>
      <c r="E109" s="200"/>
      <c r="F109" s="32" t="s">
        <v>22</v>
      </c>
      <c r="G109" s="142">
        <v>13</v>
      </c>
      <c r="H109" s="138"/>
      <c r="I109" s="61">
        <f t="shared" si="5"/>
        <v>0</v>
      </c>
    </row>
    <row r="110" spans="1:9" s="60" customFormat="1" ht="15" customHeight="1" x14ac:dyDescent="0.25">
      <c r="A110" s="39">
        <f t="shared" si="4"/>
        <v>107</v>
      </c>
      <c r="B110" s="200" t="s">
        <v>406</v>
      </c>
      <c r="C110" s="200"/>
      <c r="D110" s="200"/>
      <c r="E110" s="200"/>
      <c r="F110" s="32" t="s">
        <v>22</v>
      </c>
      <c r="G110" s="142">
        <v>4</v>
      </c>
      <c r="H110" s="138"/>
      <c r="I110" s="61">
        <f t="shared" si="5"/>
        <v>0</v>
      </c>
    </row>
    <row r="111" spans="1:9" s="60" customFormat="1" ht="15" customHeight="1" x14ac:dyDescent="0.25">
      <c r="A111" s="39">
        <f t="shared" si="4"/>
        <v>108</v>
      </c>
      <c r="B111" s="200" t="s">
        <v>408</v>
      </c>
      <c r="C111" s="200"/>
      <c r="D111" s="200"/>
      <c r="E111" s="200"/>
      <c r="F111" s="32" t="s">
        <v>22</v>
      </c>
      <c r="G111" s="142">
        <v>11</v>
      </c>
      <c r="H111" s="138"/>
      <c r="I111" s="61">
        <f t="shared" si="5"/>
        <v>0</v>
      </c>
    </row>
    <row r="112" spans="1:9" s="60" customFormat="1" ht="15" customHeight="1" x14ac:dyDescent="0.25">
      <c r="A112" s="39">
        <f t="shared" si="4"/>
        <v>109</v>
      </c>
      <c r="B112" s="200" t="s">
        <v>410</v>
      </c>
      <c r="C112" s="200"/>
      <c r="D112" s="200"/>
      <c r="E112" s="200"/>
      <c r="F112" s="32" t="s">
        <v>22</v>
      </c>
      <c r="G112" s="142">
        <v>12</v>
      </c>
      <c r="H112" s="138"/>
      <c r="I112" s="61">
        <f t="shared" si="5"/>
        <v>0</v>
      </c>
    </row>
    <row r="113" spans="1:9" s="60" customFormat="1" ht="15" customHeight="1" x14ac:dyDescent="0.25">
      <c r="A113" s="39">
        <f t="shared" si="4"/>
        <v>110</v>
      </c>
      <c r="B113" s="200" t="s">
        <v>412</v>
      </c>
      <c r="C113" s="200"/>
      <c r="D113" s="200"/>
      <c r="E113" s="200"/>
      <c r="F113" s="32" t="s">
        <v>22</v>
      </c>
      <c r="G113" s="142">
        <v>1</v>
      </c>
      <c r="H113" s="138"/>
      <c r="I113" s="61">
        <f t="shared" si="5"/>
        <v>0</v>
      </c>
    </row>
    <row r="114" spans="1:9" s="60" customFormat="1" ht="15" customHeight="1" x14ac:dyDescent="0.25">
      <c r="A114" s="39">
        <f t="shared" si="4"/>
        <v>111</v>
      </c>
      <c r="B114" s="200" t="s">
        <v>923</v>
      </c>
      <c r="C114" s="200"/>
      <c r="D114" s="200"/>
      <c r="E114" s="200"/>
      <c r="F114" s="32" t="s">
        <v>22</v>
      </c>
      <c r="G114" s="142">
        <v>1</v>
      </c>
      <c r="H114" s="138"/>
      <c r="I114" s="61">
        <f>G114*H114</f>
        <v>0</v>
      </c>
    </row>
    <row r="115" spans="1:9" s="60" customFormat="1" ht="15" customHeight="1" x14ac:dyDescent="0.25">
      <c r="A115" s="39">
        <f t="shared" si="4"/>
        <v>112</v>
      </c>
      <c r="B115" s="200" t="s">
        <v>414</v>
      </c>
      <c r="C115" s="200"/>
      <c r="D115" s="200"/>
      <c r="E115" s="200"/>
      <c r="F115" s="32" t="s">
        <v>22</v>
      </c>
      <c r="G115" s="142">
        <v>1</v>
      </c>
      <c r="H115" s="138"/>
      <c r="I115" s="61">
        <f t="shared" ref="I115:I116" si="7">G115*H116</f>
        <v>0</v>
      </c>
    </row>
    <row r="116" spans="1:9" s="60" customFormat="1" ht="15" customHeight="1" x14ac:dyDescent="0.25">
      <c r="A116" s="39">
        <f t="shared" si="4"/>
        <v>113</v>
      </c>
      <c r="B116" s="200" t="s">
        <v>416</v>
      </c>
      <c r="C116" s="200"/>
      <c r="D116" s="200"/>
      <c r="E116" s="200"/>
      <c r="F116" s="32" t="s">
        <v>22</v>
      </c>
      <c r="G116" s="142">
        <v>1</v>
      </c>
      <c r="H116" s="138"/>
      <c r="I116" s="61">
        <f t="shared" si="7"/>
        <v>0</v>
      </c>
    </row>
    <row r="117" spans="1:9" s="60" customFormat="1" ht="15" customHeight="1" x14ac:dyDescent="0.25">
      <c r="A117" s="39">
        <f t="shared" si="4"/>
        <v>114</v>
      </c>
      <c r="B117" s="200" t="s">
        <v>418</v>
      </c>
      <c r="C117" s="200"/>
      <c r="D117" s="200"/>
      <c r="E117" s="200"/>
      <c r="F117" s="32" t="s">
        <v>22</v>
      </c>
      <c r="G117" s="142">
        <v>1</v>
      </c>
      <c r="H117" s="138"/>
      <c r="I117" s="61">
        <f t="shared" si="5"/>
        <v>0</v>
      </c>
    </row>
    <row r="118" spans="1:9" s="60" customFormat="1" ht="15" customHeight="1" x14ac:dyDescent="0.25">
      <c r="A118" s="39">
        <f t="shared" si="4"/>
        <v>115</v>
      </c>
      <c r="B118" s="200" t="s">
        <v>420</v>
      </c>
      <c r="C118" s="200"/>
      <c r="D118" s="200"/>
      <c r="E118" s="200"/>
      <c r="F118" s="32" t="s">
        <v>22</v>
      </c>
      <c r="G118" s="142">
        <v>1</v>
      </c>
      <c r="H118" s="138"/>
      <c r="I118" s="61">
        <f t="shared" si="5"/>
        <v>0</v>
      </c>
    </row>
    <row r="119" spans="1:9" s="60" customFormat="1" ht="15" customHeight="1" x14ac:dyDescent="0.25">
      <c r="A119" s="39">
        <f t="shared" si="4"/>
        <v>116</v>
      </c>
      <c r="B119" s="200" t="s">
        <v>422</v>
      </c>
      <c r="C119" s="200"/>
      <c r="D119" s="200"/>
      <c r="E119" s="200"/>
      <c r="F119" s="32" t="s">
        <v>22</v>
      </c>
      <c r="G119" s="142">
        <v>1</v>
      </c>
      <c r="H119" s="138"/>
      <c r="I119" s="61">
        <f t="shared" si="5"/>
        <v>0</v>
      </c>
    </row>
    <row r="120" spans="1:9" s="60" customFormat="1" ht="15" customHeight="1" x14ac:dyDescent="0.25">
      <c r="A120" s="39">
        <f t="shared" si="4"/>
        <v>117</v>
      </c>
      <c r="B120" s="200" t="s">
        <v>424</v>
      </c>
      <c r="C120" s="200"/>
      <c r="D120" s="200"/>
      <c r="E120" s="200"/>
      <c r="F120" s="32" t="s">
        <v>22</v>
      </c>
      <c r="G120" s="142">
        <v>3</v>
      </c>
      <c r="H120" s="138"/>
      <c r="I120" s="61">
        <f t="shared" si="5"/>
        <v>0</v>
      </c>
    </row>
    <row r="121" spans="1:9" s="60" customFormat="1" ht="15" customHeight="1" x14ac:dyDescent="0.25">
      <c r="A121" s="39">
        <f t="shared" si="4"/>
        <v>118</v>
      </c>
      <c r="B121" s="203" t="s">
        <v>426</v>
      </c>
      <c r="C121" s="203"/>
      <c r="D121" s="203"/>
      <c r="E121" s="203"/>
      <c r="F121" s="126" t="s">
        <v>22</v>
      </c>
      <c r="G121" s="142">
        <v>26</v>
      </c>
      <c r="H121" s="138"/>
      <c r="I121" s="128">
        <f t="shared" si="5"/>
        <v>0</v>
      </c>
    </row>
    <row r="122" spans="1:9" s="60" customFormat="1" ht="15" customHeight="1" thickBot="1" x14ac:dyDescent="0.3">
      <c r="A122" s="39">
        <f t="shared" si="4"/>
        <v>119</v>
      </c>
      <c r="B122" s="206" t="s">
        <v>924</v>
      </c>
      <c r="C122" s="206"/>
      <c r="D122" s="206"/>
      <c r="E122" s="206"/>
      <c r="F122" s="33" t="s">
        <v>22</v>
      </c>
      <c r="G122" s="146">
        <v>11</v>
      </c>
      <c r="H122" s="144"/>
      <c r="I122" s="62">
        <f t="shared" ref="I122" si="8">G122*H122</f>
        <v>0</v>
      </c>
    </row>
    <row r="123" spans="1:9" ht="18.75" thickBot="1" x14ac:dyDescent="0.3">
      <c r="F123" s="196" t="s">
        <v>207</v>
      </c>
      <c r="G123" s="197"/>
      <c r="H123" s="198"/>
      <c r="I123" s="129">
        <f>SUM(I5:I122)</f>
        <v>0</v>
      </c>
    </row>
    <row r="124" spans="1:9" x14ac:dyDescent="0.25">
      <c r="A124" s="195" t="s">
        <v>206</v>
      </c>
      <c r="B124" s="195"/>
      <c r="C124" s="195"/>
      <c r="D124" s="195"/>
      <c r="E124" s="195"/>
      <c r="F124" s="40"/>
      <c r="G124" s="183"/>
    </row>
  </sheetData>
  <mergeCells count="124">
    <mergeCell ref="B58:E58"/>
    <mergeCell ref="B60:E60"/>
    <mergeCell ref="B61:E61"/>
    <mergeCell ref="B62:E62"/>
    <mergeCell ref="B63:E63"/>
    <mergeCell ref="B114:E114"/>
    <mergeCell ref="B122:E122"/>
    <mergeCell ref="B96:E96"/>
    <mergeCell ref="B97:E97"/>
    <mergeCell ref="B100:E100"/>
    <mergeCell ref="B105:E105"/>
    <mergeCell ref="B104:E104"/>
    <mergeCell ref="B89:E89"/>
    <mergeCell ref="B59:E59"/>
    <mergeCell ref="B74:E74"/>
    <mergeCell ref="B73:E73"/>
    <mergeCell ref="B72:E72"/>
    <mergeCell ref="B71:E71"/>
    <mergeCell ref="B88:E88"/>
    <mergeCell ref="B87:E87"/>
    <mergeCell ref="B86:E86"/>
    <mergeCell ref="B85:E85"/>
    <mergeCell ref="B84:E84"/>
    <mergeCell ref="B79:E79"/>
    <mergeCell ref="F123:H123"/>
    <mergeCell ref="A1:I1"/>
    <mergeCell ref="A124:E124"/>
    <mergeCell ref="B119:E119"/>
    <mergeCell ref="B18:E18"/>
    <mergeCell ref="B7:E7"/>
    <mergeCell ref="B81:E81"/>
    <mergeCell ref="B80:E80"/>
    <mergeCell ref="B2:E2"/>
    <mergeCell ref="B3:E3"/>
    <mergeCell ref="B69:E69"/>
    <mergeCell ref="B66:E66"/>
    <mergeCell ref="B64:E64"/>
    <mergeCell ref="B65:E65"/>
    <mergeCell ref="B68:E68"/>
    <mergeCell ref="B67:E67"/>
    <mergeCell ref="B70:E70"/>
    <mergeCell ref="B25:E25"/>
    <mergeCell ref="B27:E27"/>
    <mergeCell ref="B30:E30"/>
    <mergeCell ref="B21:E21"/>
    <mergeCell ref="B22:E22"/>
    <mergeCell ref="B23:E23"/>
    <mergeCell ref="B24:E24"/>
    <mergeCell ref="B17:E17"/>
    <mergeCell ref="B6:E6"/>
    <mergeCell ref="B5:E5"/>
    <mergeCell ref="B11:E11"/>
    <mergeCell ref="B10:E10"/>
    <mergeCell ref="B9:E9"/>
    <mergeCell ref="B16:E16"/>
    <mergeCell ref="B15:E15"/>
    <mergeCell ref="B14:E14"/>
    <mergeCell ref="B13:E13"/>
    <mergeCell ref="B12:E12"/>
    <mergeCell ref="B8:E8"/>
    <mergeCell ref="B26:E26"/>
    <mergeCell ref="B28:E28"/>
    <mergeCell ref="B29:E29"/>
    <mergeCell ref="B32:E32"/>
    <mergeCell ref="B31:E31"/>
    <mergeCell ref="B35:E35"/>
    <mergeCell ref="B45:E45"/>
    <mergeCell ref="B48:E48"/>
    <mergeCell ref="B47:E47"/>
    <mergeCell ref="B46:E46"/>
    <mergeCell ref="B44:E44"/>
    <mergeCell ref="B33:E33"/>
    <mergeCell ref="B38:E38"/>
    <mergeCell ref="B37:E37"/>
    <mergeCell ref="B36:E36"/>
    <mergeCell ref="B34:E34"/>
    <mergeCell ref="B83:E83"/>
    <mergeCell ref="B82:E82"/>
    <mergeCell ref="B52:E52"/>
    <mergeCell ref="B51:E51"/>
    <mergeCell ref="B50:E50"/>
    <mergeCell ref="B53:E53"/>
    <mergeCell ref="B121:E121"/>
    <mergeCell ref="B120:E120"/>
    <mergeCell ref="B117:E117"/>
    <mergeCell ref="B116:E116"/>
    <mergeCell ref="B57:E57"/>
    <mergeCell ref="B56:E56"/>
    <mergeCell ref="B55:E55"/>
    <mergeCell ref="B54:E54"/>
    <mergeCell ref="B78:E78"/>
    <mergeCell ref="B77:E77"/>
    <mergeCell ref="B76:E76"/>
    <mergeCell ref="B75:E75"/>
    <mergeCell ref="B108:E108"/>
    <mergeCell ref="B107:E107"/>
    <mergeCell ref="B106:E106"/>
    <mergeCell ref="B115:E115"/>
    <mergeCell ref="B118:E118"/>
    <mergeCell ref="B103:E103"/>
    <mergeCell ref="B102:E102"/>
    <mergeCell ref="B101:E101"/>
    <mergeCell ref="B4:E4"/>
    <mergeCell ref="B49:E49"/>
    <mergeCell ref="B113:E113"/>
    <mergeCell ref="B112:E112"/>
    <mergeCell ref="B111:E111"/>
    <mergeCell ref="B110:E110"/>
    <mergeCell ref="B109:E109"/>
    <mergeCell ref="B19:E19"/>
    <mergeCell ref="B20:E20"/>
    <mergeCell ref="B91:E91"/>
    <mergeCell ref="B90:E90"/>
    <mergeCell ref="B99:E99"/>
    <mergeCell ref="B98:E98"/>
    <mergeCell ref="B95:E95"/>
    <mergeCell ref="B94:E94"/>
    <mergeCell ref="B93:E93"/>
    <mergeCell ref="B92:E92"/>
    <mergeCell ref="B43:E43"/>
    <mergeCell ref="B42:E42"/>
    <mergeCell ref="B41:E41"/>
    <mergeCell ref="B40:E40"/>
    <mergeCell ref="B39:E39"/>
  </mergeCells>
  <phoneticPr fontId="7" type="noConversion"/>
  <printOptions horizontalCentered="1"/>
  <pageMargins left="0.19685039370078741" right="0.19685039370078741" top="0.74803149606299213" bottom="0.74803149606299213" header="0.31496062992125984" footer="0.31496062992125984"/>
  <pageSetup paperSize="9" firstPageNumber="3" fitToHeight="0" orientation="portrait" useFirstPageNumber="1" r:id="rId1"/>
  <headerFooter>
    <oddHeader>&amp;R&amp;"Arial,Normalny"&amp;10Załącznik &amp;K0000FFNr 2&amp;K01+000. do zapytania ofertowego</oddHeader>
    <oddFooter>Strona &amp;P</oddFooter>
    <firstFooter>&amp;C&amp;P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115"/>
  <sheetViews>
    <sheetView topLeftCell="A85" zoomScale="110" zoomScaleNormal="110" workbookViewId="0">
      <selection sqref="A1:I112"/>
    </sheetView>
  </sheetViews>
  <sheetFormatPr defaultColWidth="8.7109375" defaultRowHeight="14.25" x14ac:dyDescent="0.25"/>
  <cols>
    <col min="1" max="1" width="4.28515625" style="60" customWidth="1"/>
    <col min="2" max="2" width="3" style="60" customWidth="1"/>
    <col min="3" max="3" width="25.7109375" style="60" customWidth="1"/>
    <col min="4" max="4" width="12.7109375" style="60" customWidth="1"/>
    <col min="5" max="5" width="7.42578125" style="60" customWidth="1"/>
    <col min="6" max="6" width="5.28515625" style="57" customWidth="1"/>
    <col min="7" max="7" width="6" style="147" customWidth="1"/>
    <col min="8" max="8" width="8.7109375" style="60"/>
    <col min="9" max="9" width="12.28515625" style="60" customWidth="1"/>
    <col min="10" max="16384" width="8.7109375" style="60"/>
  </cols>
  <sheetData>
    <row r="1" spans="1:9" ht="15" thickBot="1" x14ac:dyDescent="0.3">
      <c r="A1" s="199" t="s">
        <v>427</v>
      </c>
      <c r="B1" s="199"/>
      <c r="C1" s="199"/>
      <c r="D1" s="199"/>
      <c r="E1" s="199"/>
      <c r="F1" s="199"/>
      <c r="G1" s="199"/>
      <c r="H1" s="199"/>
      <c r="I1" s="199"/>
    </row>
    <row r="2" spans="1:9" ht="28.5" x14ac:dyDescent="0.25">
      <c r="A2" s="42" t="s">
        <v>13</v>
      </c>
      <c r="B2" s="204" t="s">
        <v>14</v>
      </c>
      <c r="C2" s="204"/>
      <c r="D2" s="204"/>
      <c r="E2" s="204"/>
      <c r="F2" s="43" t="s">
        <v>15</v>
      </c>
      <c r="G2" s="44" t="s">
        <v>16</v>
      </c>
      <c r="H2" s="65" t="s">
        <v>17</v>
      </c>
      <c r="I2" s="66" t="s">
        <v>18</v>
      </c>
    </row>
    <row r="3" spans="1:9" ht="15" thickBot="1" x14ac:dyDescent="0.3">
      <c r="A3" s="47">
        <v>1</v>
      </c>
      <c r="B3" s="205">
        <v>2</v>
      </c>
      <c r="C3" s="205"/>
      <c r="D3" s="205"/>
      <c r="E3" s="205"/>
      <c r="F3" s="48">
        <v>3</v>
      </c>
      <c r="G3" s="49">
        <v>4</v>
      </c>
      <c r="H3" s="67">
        <v>5</v>
      </c>
      <c r="I3" s="68" t="s">
        <v>19</v>
      </c>
    </row>
    <row r="4" spans="1:9" x14ac:dyDescent="0.25">
      <c r="A4" s="69" t="s">
        <v>209</v>
      </c>
      <c r="B4" s="208" t="s">
        <v>428</v>
      </c>
      <c r="C4" s="208"/>
      <c r="D4" s="208"/>
      <c r="E4" s="208"/>
      <c r="F4" s="29" t="s">
        <v>22</v>
      </c>
      <c r="G4" s="148">
        <v>5</v>
      </c>
      <c r="H4" s="150"/>
      <c r="I4" s="64">
        <f>G4*H4</f>
        <v>0</v>
      </c>
    </row>
    <row r="5" spans="1:9" ht="14.65" customHeight="1" x14ac:dyDescent="0.25">
      <c r="A5" s="69" t="s">
        <v>211</v>
      </c>
      <c r="B5" s="200" t="s">
        <v>429</v>
      </c>
      <c r="C5" s="200"/>
      <c r="D5" s="200"/>
      <c r="E5" s="200"/>
      <c r="F5" s="32" t="s">
        <v>22</v>
      </c>
      <c r="G5" s="142">
        <v>6</v>
      </c>
      <c r="H5" s="149"/>
      <c r="I5" s="64">
        <f t="shared" ref="I5:I67" si="0">G5*H5</f>
        <v>0</v>
      </c>
    </row>
    <row r="6" spans="1:9" x14ac:dyDescent="0.25">
      <c r="A6" s="69" t="s">
        <v>213</v>
      </c>
      <c r="B6" s="200" t="s">
        <v>430</v>
      </c>
      <c r="C6" s="200"/>
      <c r="D6" s="200"/>
      <c r="E6" s="200"/>
      <c r="F6" s="32" t="s">
        <v>22</v>
      </c>
      <c r="G6" s="142">
        <v>2</v>
      </c>
      <c r="H6" s="149"/>
      <c r="I6" s="64">
        <f t="shared" si="0"/>
        <v>0</v>
      </c>
    </row>
    <row r="7" spans="1:9" ht="15" customHeight="1" x14ac:dyDescent="0.25">
      <c r="A7" s="69" t="s">
        <v>215</v>
      </c>
      <c r="B7" s="200" t="s">
        <v>431</v>
      </c>
      <c r="C7" s="200"/>
      <c r="D7" s="200"/>
      <c r="E7" s="200"/>
      <c r="F7" s="32" t="s">
        <v>22</v>
      </c>
      <c r="G7" s="142">
        <v>2</v>
      </c>
      <c r="H7" s="149"/>
      <c r="I7" s="64">
        <f t="shared" si="0"/>
        <v>0</v>
      </c>
    </row>
    <row r="8" spans="1:9" ht="15" customHeight="1" x14ac:dyDescent="0.25">
      <c r="A8" s="69" t="s">
        <v>217</v>
      </c>
      <c r="B8" s="200" t="s">
        <v>432</v>
      </c>
      <c r="C8" s="200"/>
      <c r="D8" s="200"/>
      <c r="E8" s="200"/>
      <c r="F8" s="32" t="s">
        <v>22</v>
      </c>
      <c r="G8" s="142">
        <v>1</v>
      </c>
      <c r="H8" s="149"/>
      <c r="I8" s="64">
        <f t="shared" si="0"/>
        <v>0</v>
      </c>
    </row>
    <row r="9" spans="1:9" ht="15" customHeight="1" x14ac:dyDescent="0.25">
      <c r="A9" s="69" t="s">
        <v>219</v>
      </c>
      <c r="B9" s="200" t="s">
        <v>433</v>
      </c>
      <c r="C9" s="200"/>
      <c r="D9" s="200"/>
      <c r="E9" s="200"/>
      <c r="F9" s="32" t="s">
        <v>22</v>
      </c>
      <c r="G9" s="142">
        <v>3</v>
      </c>
      <c r="H9" s="149"/>
      <c r="I9" s="64">
        <f t="shared" si="0"/>
        <v>0</v>
      </c>
    </row>
    <row r="10" spans="1:9" ht="15" customHeight="1" x14ac:dyDescent="0.25">
      <c r="A10" s="69" t="s">
        <v>221</v>
      </c>
      <c r="B10" s="200" t="s">
        <v>434</v>
      </c>
      <c r="C10" s="200"/>
      <c r="D10" s="200"/>
      <c r="E10" s="200"/>
      <c r="F10" s="32" t="s">
        <v>22</v>
      </c>
      <c r="G10" s="142">
        <v>7</v>
      </c>
      <c r="H10" s="149"/>
      <c r="I10" s="64">
        <f t="shared" si="0"/>
        <v>0</v>
      </c>
    </row>
    <row r="11" spans="1:9" ht="15" customHeight="1" x14ac:dyDescent="0.25">
      <c r="A11" s="69" t="s">
        <v>223</v>
      </c>
      <c r="B11" s="200" t="s">
        <v>435</v>
      </c>
      <c r="C11" s="200"/>
      <c r="D11" s="200"/>
      <c r="E11" s="200"/>
      <c r="F11" s="32" t="s">
        <v>22</v>
      </c>
      <c r="G11" s="142">
        <v>6</v>
      </c>
      <c r="H11" s="149"/>
      <c r="I11" s="64">
        <f t="shared" si="0"/>
        <v>0</v>
      </c>
    </row>
    <row r="12" spans="1:9" ht="15" customHeight="1" x14ac:dyDescent="0.25">
      <c r="A12" s="69" t="s">
        <v>225</v>
      </c>
      <c r="B12" s="200" t="s">
        <v>436</v>
      </c>
      <c r="C12" s="207"/>
      <c r="D12" s="207"/>
      <c r="E12" s="207"/>
      <c r="F12" s="32" t="s">
        <v>22</v>
      </c>
      <c r="G12" s="142">
        <v>2</v>
      </c>
      <c r="H12" s="149"/>
      <c r="I12" s="64">
        <f t="shared" si="0"/>
        <v>0</v>
      </c>
    </row>
    <row r="13" spans="1:9" ht="15" customHeight="1" x14ac:dyDescent="0.25">
      <c r="A13" s="69" t="s">
        <v>227</v>
      </c>
      <c r="B13" s="200" t="s">
        <v>437</v>
      </c>
      <c r="C13" s="200"/>
      <c r="D13" s="200"/>
      <c r="E13" s="200"/>
      <c r="F13" s="32" t="s">
        <v>22</v>
      </c>
      <c r="G13" s="142">
        <v>3</v>
      </c>
      <c r="H13" s="149"/>
      <c r="I13" s="64">
        <f t="shared" si="0"/>
        <v>0</v>
      </c>
    </row>
    <row r="14" spans="1:9" ht="15" customHeight="1" x14ac:dyDescent="0.25">
      <c r="A14" s="69" t="s">
        <v>229</v>
      </c>
      <c r="B14" s="200" t="s">
        <v>927</v>
      </c>
      <c r="C14" s="200"/>
      <c r="D14" s="200"/>
      <c r="E14" s="200"/>
      <c r="F14" s="32" t="s">
        <v>22</v>
      </c>
      <c r="G14" s="142">
        <v>1</v>
      </c>
      <c r="H14" s="109"/>
      <c r="I14" s="64">
        <f t="shared" si="0"/>
        <v>0</v>
      </c>
    </row>
    <row r="15" spans="1:9" ht="15" customHeight="1" x14ac:dyDescent="0.25">
      <c r="A15" s="69" t="s">
        <v>231</v>
      </c>
      <c r="B15" s="200" t="s">
        <v>438</v>
      </c>
      <c r="C15" s="200"/>
      <c r="D15" s="200"/>
      <c r="E15" s="200"/>
      <c r="F15" s="60" t="s">
        <v>22</v>
      </c>
      <c r="G15" s="142">
        <v>2</v>
      </c>
      <c r="H15" s="149"/>
      <c r="I15" s="64">
        <f t="shared" si="0"/>
        <v>0</v>
      </c>
    </row>
    <row r="16" spans="1:9" ht="15" customHeight="1" x14ac:dyDescent="0.25">
      <c r="A16" s="69" t="s">
        <v>233</v>
      </c>
      <c r="B16" s="200" t="s">
        <v>935</v>
      </c>
      <c r="C16" s="200"/>
      <c r="D16" s="200"/>
      <c r="E16" s="200"/>
      <c r="F16" s="32" t="s">
        <v>22</v>
      </c>
      <c r="G16" s="142">
        <v>1</v>
      </c>
      <c r="H16" s="109"/>
      <c r="I16" s="64">
        <f t="shared" si="0"/>
        <v>0</v>
      </c>
    </row>
    <row r="17" spans="1:9" ht="15" customHeight="1" x14ac:dyDescent="0.25">
      <c r="A17" s="69" t="s">
        <v>235</v>
      </c>
      <c r="B17" s="200" t="s">
        <v>928</v>
      </c>
      <c r="C17" s="200"/>
      <c r="D17" s="200"/>
      <c r="E17" s="200"/>
      <c r="F17" s="32" t="s">
        <v>22</v>
      </c>
      <c r="G17" s="142">
        <v>1</v>
      </c>
      <c r="H17" s="109"/>
      <c r="I17" s="64">
        <f t="shared" si="0"/>
        <v>0</v>
      </c>
    </row>
    <row r="18" spans="1:9" ht="15" customHeight="1" x14ac:dyDescent="0.25">
      <c r="A18" s="69" t="s">
        <v>237</v>
      </c>
      <c r="B18" s="200" t="s">
        <v>439</v>
      </c>
      <c r="C18" s="200"/>
      <c r="D18" s="200"/>
      <c r="E18" s="200"/>
      <c r="F18" s="32" t="s">
        <v>22</v>
      </c>
      <c r="G18" s="142">
        <v>4</v>
      </c>
      <c r="H18" s="149"/>
      <c r="I18" s="64">
        <f t="shared" si="0"/>
        <v>0</v>
      </c>
    </row>
    <row r="19" spans="1:9" ht="15" customHeight="1" x14ac:dyDescent="0.25">
      <c r="A19" s="69" t="s">
        <v>239</v>
      </c>
      <c r="B19" s="200" t="s">
        <v>440</v>
      </c>
      <c r="C19" s="200"/>
      <c r="D19" s="200"/>
      <c r="E19" s="200"/>
      <c r="F19" s="32" t="s">
        <v>22</v>
      </c>
      <c r="G19" s="142">
        <v>3</v>
      </c>
      <c r="H19" s="149"/>
      <c r="I19" s="64">
        <f t="shared" si="0"/>
        <v>0</v>
      </c>
    </row>
    <row r="20" spans="1:9" ht="15" customHeight="1" x14ac:dyDescent="0.25">
      <c r="A20" s="69" t="s">
        <v>241</v>
      </c>
      <c r="B20" s="200" t="s">
        <v>441</v>
      </c>
      <c r="C20" s="200"/>
      <c r="D20" s="200"/>
      <c r="E20" s="200"/>
      <c r="F20" s="32" t="s">
        <v>22</v>
      </c>
      <c r="G20" s="142">
        <v>2</v>
      </c>
      <c r="H20" s="149"/>
      <c r="I20" s="64">
        <f t="shared" si="0"/>
        <v>0</v>
      </c>
    </row>
    <row r="21" spans="1:9" ht="15" customHeight="1" x14ac:dyDescent="0.25">
      <c r="A21" s="69" t="s">
        <v>243</v>
      </c>
      <c r="B21" s="200" t="s">
        <v>936</v>
      </c>
      <c r="C21" s="200"/>
      <c r="D21" s="200"/>
      <c r="E21" s="200"/>
      <c r="F21" s="32" t="s">
        <v>22</v>
      </c>
      <c r="G21" s="142">
        <v>1</v>
      </c>
      <c r="H21" s="109"/>
      <c r="I21" s="64">
        <f t="shared" si="0"/>
        <v>0</v>
      </c>
    </row>
    <row r="22" spans="1:9" ht="15" customHeight="1" x14ac:dyDescent="0.25">
      <c r="A22" s="69" t="s">
        <v>245</v>
      </c>
      <c r="B22" s="200" t="s">
        <v>442</v>
      </c>
      <c r="C22" s="200"/>
      <c r="D22" s="200"/>
      <c r="E22" s="200"/>
      <c r="F22" s="32" t="s">
        <v>22</v>
      </c>
      <c r="G22" s="142">
        <v>2</v>
      </c>
      <c r="H22" s="149"/>
      <c r="I22" s="64">
        <f t="shared" si="0"/>
        <v>0</v>
      </c>
    </row>
    <row r="23" spans="1:9" ht="15" customHeight="1" x14ac:dyDescent="0.25">
      <c r="A23" s="69" t="s">
        <v>247</v>
      </c>
      <c r="B23" s="200" t="s">
        <v>930</v>
      </c>
      <c r="C23" s="200"/>
      <c r="D23" s="200"/>
      <c r="E23" s="200"/>
      <c r="F23" s="32" t="s">
        <v>22</v>
      </c>
      <c r="G23" s="142">
        <v>1</v>
      </c>
      <c r="H23" s="109"/>
      <c r="I23" s="64">
        <f t="shared" si="0"/>
        <v>0</v>
      </c>
    </row>
    <row r="24" spans="1:9" ht="15" customHeight="1" x14ac:dyDescent="0.25">
      <c r="A24" s="69" t="s">
        <v>249</v>
      </c>
      <c r="B24" s="200" t="s">
        <v>443</v>
      </c>
      <c r="C24" s="200"/>
      <c r="D24" s="200"/>
      <c r="E24" s="200"/>
      <c r="F24" s="32" t="s">
        <v>22</v>
      </c>
      <c r="G24" s="142">
        <v>3</v>
      </c>
      <c r="H24" s="149"/>
      <c r="I24" s="64">
        <f t="shared" si="0"/>
        <v>0</v>
      </c>
    </row>
    <row r="25" spans="1:9" ht="15" customHeight="1" x14ac:dyDescent="0.25">
      <c r="A25" s="69" t="s">
        <v>251</v>
      </c>
      <c r="B25" s="200" t="s">
        <v>929</v>
      </c>
      <c r="C25" s="200"/>
      <c r="D25" s="200"/>
      <c r="E25" s="200"/>
      <c r="F25" s="32" t="s">
        <v>22</v>
      </c>
      <c r="G25" s="142">
        <v>1</v>
      </c>
      <c r="H25" s="109"/>
      <c r="I25" s="64">
        <f t="shared" si="0"/>
        <v>0</v>
      </c>
    </row>
    <row r="26" spans="1:9" ht="15" customHeight="1" x14ac:dyDescent="0.25">
      <c r="A26" s="69" t="s">
        <v>253</v>
      </c>
      <c r="B26" s="200" t="s">
        <v>444</v>
      </c>
      <c r="C26" s="200"/>
      <c r="D26" s="200"/>
      <c r="E26" s="200"/>
      <c r="F26" s="32" t="s">
        <v>22</v>
      </c>
      <c r="G26" s="142">
        <v>1</v>
      </c>
      <c r="H26" s="149"/>
      <c r="I26" s="64">
        <f t="shared" si="0"/>
        <v>0</v>
      </c>
    </row>
    <row r="27" spans="1:9" ht="15" customHeight="1" x14ac:dyDescent="0.25">
      <c r="A27" s="69" t="s">
        <v>255</v>
      </c>
      <c r="B27" s="200" t="s">
        <v>445</v>
      </c>
      <c r="C27" s="200"/>
      <c r="D27" s="200"/>
      <c r="E27" s="200"/>
      <c r="F27" s="32" t="s">
        <v>22</v>
      </c>
      <c r="G27" s="142">
        <v>2</v>
      </c>
      <c r="H27" s="149"/>
      <c r="I27" s="64">
        <f t="shared" si="0"/>
        <v>0</v>
      </c>
    </row>
    <row r="28" spans="1:9" ht="15" customHeight="1" x14ac:dyDescent="0.25">
      <c r="A28" s="69" t="s">
        <v>257</v>
      </c>
      <c r="B28" s="200" t="s">
        <v>446</v>
      </c>
      <c r="C28" s="200"/>
      <c r="D28" s="200"/>
      <c r="E28" s="200"/>
      <c r="F28" s="32" t="s">
        <v>22</v>
      </c>
      <c r="G28" s="142">
        <v>9</v>
      </c>
      <c r="H28" s="149"/>
      <c r="I28" s="64">
        <f t="shared" si="0"/>
        <v>0</v>
      </c>
    </row>
    <row r="29" spans="1:9" ht="15" customHeight="1" x14ac:dyDescent="0.25">
      <c r="A29" s="69" t="s">
        <v>259</v>
      </c>
      <c r="B29" s="200" t="s">
        <v>447</v>
      </c>
      <c r="C29" s="200"/>
      <c r="D29" s="200"/>
      <c r="E29" s="200"/>
      <c r="F29" s="32" t="s">
        <v>22</v>
      </c>
      <c r="G29" s="142">
        <v>2</v>
      </c>
      <c r="H29" s="149"/>
      <c r="I29" s="64">
        <f t="shared" si="0"/>
        <v>0</v>
      </c>
    </row>
    <row r="30" spans="1:9" ht="15" customHeight="1" x14ac:dyDescent="0.25">
      <c r="A30" s="69" t="s">
        <v>261</v>
      </c>
      <c r="B30" s="200" t="s">
        <v>931</v>
      </c>
      <c r="C30" s="200"/>
      <c r="D30" s="200"/>
      <c r="E30" s="200"/>
      <c r="F30" s="32" t="s">
        <v>22</v>
      </c>
      <c r="G30" s="142">
        <v>1</v>
      </c>
      <c r="H30" s="149"/>
      <c r="I30" s="64">
        <f t="shared" si="0"/>
        <v>0</v>
      </c>
    </row>
    <row r="31" spans="1:9" ht="15" customHeight="1" x14ac:dyDescent="0.25">
      <c r="A31" s="69" t="s">
        <v>263</v>
      </c>
      <c r="B31" s="200" t="s">
        <v>448</v>
      </c>
      <c r="C31" s="200"/>
      <c r="D31" s="200"/>
      <c r="E31" s="200"/>
      <c r="F31" s="32" t="s">
        <v>22</v>
      </c>
      <c r="G31" s="142">
        <v>2</v>
      </c>
      <c r="H31" s="149"/>
      <c r="I31" s="64">
        <f t="shared" si="0"/>
        <v>0</v>
      </c>
    </row>
    <row r="32" spans="1:9" ht="15" customHeight="1" x14ac:dyDescent="0.25">
      <c r="A32" s="69" t="s">
        <v>265</v>
      </c>
      <c r="B32" s="200" t="s">
        <v>449</v>
      </c>
      <c r="C32" s="200"/>
      <c r="D32" s="200"/>
      <c r="E32" s="200"/>
      <c r="F32" s="32" t="s">
        <v>22</v>
      </c>
      <c r="G32" s="142">
        <v>5</v>
      </c>
      <c r="H32" s="149"/>
      <c r="I32" s="64">
        <f t="shared" si="0"/>
        <v>0</v>
      </c>
    </row>
    <row r="33" spans="1:9" ht="15" customHeight="1" x14ac:dyDescent="0.25">
      <c r="A33" s="69" t="s">
        <v>267</v>
      </c>
      <c r="B33" s="200" t="s">
        <v>450</v>
      </c>
      <c r="C33" s="200"/>
      <c r="D33" s="200"/>
      <c r="E33" s="200"/>
      <c r="F33" s="32" t="s">
        <v>22</v>
      </c>
      <c r="G33" s="142">
        <v>2</v>
      </c>
      <c r="H33" s="149"/>
      <c r="I33" s="64">
        <f t="shared" si="0"/>
        <v>0</v>
      </c>
    </row>
    <row r="34" spans="1:9" ht="15" customHeight="1" x14ac:dyDescent="0.25">
      <c r="A34" s="69" t="s">
        <v>269</v>
      </c>
      <c r="B34" s="200" t="s">
        <v>451</v>
      </c>
      <c r="C34" s="200"/>
      <c r="D34" s="200"/>
      <c r="E34" s="200"/>
      <c r="F34" s="32" t="s">
        <v>22</v>
      </c>
      <c r="G34" s="142">
        <v>12</v>
      </c>
      <c r="H34" s="149"/>
      <c r="I34" s="64">
        <f t="shared" si="0"/>
        <v>0</v>
      </c>
    </row>
    <row r="35" spans="1:9" ht="15" customHeight="1" x14ac:dyDescent="0.25">
      <c r="A35" s="69" t="s">
        <v>271</v>
      </c>
      <c r="B35" s="200" t="s">
        <v>452</v>
      </c>
      <c r="C35" s="200"/>
      <c r="D35" s="200"/>
      <c r="E35" s="200"/>
      <c r="F35" s="32" t="s">
        <v>22</v>
      </c>
      <c r="G35" s="142">
        <v>2</v>
      </c>
      <c r="H35" s="149"/>
      <c r="I35" s="64">
        <f t="shared" si="0"/>
        <v>0</v>
      </c>
    </row>
    <row r="36" spans="1:9" ht="15" customHeight="1" x14ac:dyDescent="0.25">
      <c r="A36" s="69" t="s">
        <v>273</v>
      </c>
      <c r="B36" s="200" t="s">
        <v>453</v>
      </c>
      <c r="C36" s="200"/>
      <c r="D36" s="200"/>
      <c r="E36" s="200"/>
      <c r="F36" s="32" t="s">
        <v>22</v>
      </c>
      <c r="G36" s="142">
        <v>3</v>
      </c>
      <c r="H36" s="149"/>
      <c r="I36" s="64">
        <f t="shared" si="0"/>
        <v>0</v>
      </c>
    </row>
    <row r="37" spans="1:9" ht="15" customHeight="1" x14ac:dyDescent="0.25">
      <c r="A37" s="69" t="s">
        <v>275</v>
      </c>
      <c r="B37" s="200" t="s">
        <v>454</v>
      </c>
      <c r="C37" s="200"/>
      <c r="D37" s="200"/>
      <c r="E37" s="200"/>
      <c r="F37" s="32" t="s">
        <v>22</v>
      </c>
      <c r="G37" s="142">
        <v>2</v>
      </c>
      <c r="H37" s="149"/>
      <c r="I37" s="64">
        <f t="shared" si="0"/>
        <v>0</v>
      </c>
    </row>
    <row r="38" spans="1:9" ht="15" customHeight="1" x14ac:dyDescent="0.25">
      <c r="A38" s="69" t="s">
        <v>277</v>
      </c>
      <c r="B38" s="200" t="s">
        <v>455</v>
      </c>
      <c r="C38" s="200"/>
      <c r="D38" s="200"/>
      <c r="E38" s="200"/>
      <c r="F38" s="32" t="s">
        <v>22</v>
      </c>
      <c r="G38" s="142">
        <v>2</v>
      </c>
      <c r="H38" s="149"/>
      <c r="I38" s="64">
        <f t="shared" si="0"/>
        <v>0</v>
      </c>
    </row>
    <row r="39" spans="1:9" ht="15" customHeight="1" x14ac:dyDescent="0.25">
      <c r="A39" s="69" t="s">
        <v>279</v>
      </c>
      <c r="B39" s="200" t="s">
        <v>937</v>
      </c>
      <c r="C39" s="200"/>
      <c r="D39" s="200"/>
      <c r="E39" s="200"/>
      <c r="F39" s="32" t="s">
        <v>22</v>
      </c>
      <c r="G39" s="142">
        <v>1</v>
      </c>
      <c r="H39" s="149"/>
      <c r="I39" s="64">
        <f t="shared" si="0"/>
        <v>0</v>
      </c>
    </row>
    <row r="40" spans="1:9" ht="15" customHeight="1" x14ac:dyDescent="0.25">
      <c r="A40" s="69" t="s">
        <v>281</v>
      </c>
      <c r="B40" s="200" t="s">
        <v>456</v>
      </c>
      <c r="C40" s="200"/>
      <c r="D40" s="200"/>
      <c r="E40" s="200"/>
      <c r="F40" s="32" t="s">
        <v>22</v>
      </c>
      <c r="G40" s="142">
        <v>5</v>
      </c>
      <c r="H40" s="149"/>
      <c r="I40" s="64">
        <f t="shared" si="0"/>
        <v>0</v>
      </c>
    </row>
    <row r="41" spans="1:9" ht="15" customHeight="1" x14ac:dyDescent="0.25">
      <c r="A41" s="69" t="s">
        <v>283</v>
      </c>
      <c r="B41" s="200" t="s">
        <v>457</v>
      </c>
      <c r="C41" s="200"/>
      <c r="D41" s="200"/>
      <c r="E41" s="200"/>
      <c r="F41" s="32" t="s">
        <v>22</v>
      </c>
      <c r="G41" s="142">
        <v>5</v>
      </c>
      <c r="H41" s="149"/>
      <c r="I41" s="64">
        <f t="shared" si="0"/>
        <v>0</v>
      </c>
    </row>
    <row r="42" spans="1:9" ht="15" customHeight="1" x14ac:dyDescent="0.25">
      <c r="A42" s="69" t="s">
        <v>285</v>
      </c>
      <c r="B42" s="200" t="s">
        <v>458</v>
      </c>
      <c r="C42" s="200"/>
      <c r="D42" s="200"/>
      <c r="E42" s="200"/>
      <c r="F42" s="32" t="s">
        <v>22</v>
      </c>
      <c r="G42" s="142">
        <v>6</v>
      </c>
      <c r="H42" s="149"/>
      <c r="I42" s="64">
        <f t="shared" si="0"/>
        <v>0</v>
      </c>
    </row>
    <row r="43" spans="1:9" ht="15" customHeight="1" x14ac:dyDescent="0.25">
      <c r="A43" s="69" t="s">
        <v>287</v>
      </c>
      <c r="B43" s="200" t="s">
        <v>459</v>
      </c>
      <c r="C43" s="200"/>
      <c r="D43" s="200"/>
      <c r="E43" s="200"/>
      <c r="F43" s="32" t="s">
        <v>22</v>
      </c>
      <c r="G43" s="142">
        <v>18</v>
      </c>
      <c r="H43" s="149"/>
      <c r="I43" s="64">
        <f t="shared" si="0"/>
        <v>0</v>
      </c>
    </row>
    <row r="44" spans="1:9" ht="15" customHeight="1" x14ac:dyDescent="0.25">
      <c r="A44" s="69" t="s">
        <v>289</v>
      </c>
      <c r="B44" s="200" t="s">
        <v>460</v>
      </c>
      <c r="C44" s="200"/>
      <c r="D44" s="200"/>
      <c r="E44" s="200"/>
      <c r="F44" s="32" t="s">
        <v>22</v>
      </c>
      <c r="G44" s="142">
        <v>13</v>
      </c>
      <c r="H44" s="149"/>
      <c r="I44" s="64">
        <f t="shared" si="0"/>
        <v>0</v>
      </c>
    </row>
    <row r="45" spans="1:9" ht="15" customHeight="1" x14ac:dyDescent="0.25">
      <c r="A45" s="69" t="s">
        <v>291</v>
      </c>
      <c r="B45" s="200" t="s">
        <v>461</v>
      </c>
      <c r="C45" s="200"/>
      <c r="D45" s="200"/>
      <c r="E45" s="200"/>
      <c r="F45" s="32" t="s">
        <v>22</v>
      </c>
      <c r="G45" s="142">
        <v>3</v>
      </c>
      <c r="H45" s="149"/>
      <c r="I45" s="64">
        <f t="shared" si="0"/>
        <v>0</v>
      </c>
    </row>
    <row r="46" spans="1:9" ht="15" customHeight="1" x14ac:dyDescent="0.25">
      <c r="A46" s="69" t="s">
        <v>293</v>
      </c>
      <c r="B46" s="200" t="s">
        <v>462</v>
      </c>
      <c r="C46" s="200"/>
      <c r="D46" s="200"/>
      <c r="E46" s="200"/>
      <c r="F46" s="32" t="s">
        <v>22</v>
      </c>
      <c r="G46" s="142">
        <v>12</v>
      </c>
      <c r="H46" s="149"/>
      <c r="I46" s="64">
        <f t="shared" si="0"/>
        <v>0</v>
      </c>
    </row>
    <row r="47" spans="1:9" ht="15" customHeight="1" x14ac:dyDescent="0.25">
      <c r="A47" s="69" t="s">
        <v>295</v>
      </c>
      <c r="B47" s="200" t="s">
        <v>463</v>
      </c>
      <c r="C47" s="200"/>
      <c r="D47" s="200"/>
      <c r="E47" s="200"/>
      <c r="F47" s="32" t="s">
        <v>22</v>
      </c>
      <c r="G47" s="142">
        <v>3</v>
      </c>
      <c r="H47" s="149"/>
      <c r="I47" s="64">
        <f t="shared" si="0"/>
        <v>0</v>
      </c>
    </row>
    <row r="48" spans="1:9" ht="15" customHeight="1" x14ac:dyDescent="0.25">
      <c r="A48" s="69" t="s">
        <v>297</v>
      </c>
      <c r="B48" s="200" t="s">
        <v>464</v>
      </c>
      <c r="C48" s="200"/>
      <c r="D48" s="200"/>
      <c r="E48" s="200"/>
      <c r="F48" s="32" t="s">
        <v>22</v>
      </c>
      <c r="G48" s="142">
        <v>2</v>
      </c>
      <c r="H48" s="149"/>
      <c r="I48" s="64">
        <f t="shared" si="0"/>
        <v>0</v>
      </c>
    </row>
    <row r="49" spans="1:9" ht="15" customHeight="1" x14ac:dyDescent="0.25">
      <c r="A49" s="69" t="s">
        <v>299</v>
      </c>
      <c r="B49" s="200" t="s">
        <v>465</v>
      </c>
      <c r="C49" s="200"/>
      <c r="D49" s="200"/>
      <c r="E49" s="200"/>
      <c r="F49" s="32" t="s">
        <v>22</v>
      </c>
      <c r="G49" s="142">
        <v>7</v>
      </c>
      <c r="H49" s="149"/>
      <c r="I49" s="64">
        <f t="shared" si="0"/>
        <v>0</v>
      </c>
    </row>
    <row r="50" spans="1:9" ht="15" customHeight="1" x14ac:dyDescent="0.25">
      <c r="A50" s="69" t="s">
        <v>301</v>
      </c>
      <c r="B50" s="200" t="s">
        <v>466</v>
      </c>
      <c r="C50" s="200"/>
      <c r="D50" s="200"/>
      <c r="E50" s="200"/>
      <c r="F50" s="32" t="s">
        <v>22</v>
      </c>
      <c r="G50" s="142">
        <v>4</v>
      </c>
      <c r="H50" s="149"/>
      <c r="I50" s="64">
        <f t="shared" si="0"/>
        <v>0</v>
      </c>
    </row>
    <row r="51" spans="1:9" ht="15" customHeight="1" x14ac:dyDescent="0.25">
      <c r="A51" s="69" t="s">
        <v>303</v>
      </c>
      <c r="B51" s="200" t="s">
        <v>467</v>
      </c>
      <c r="C51" s="200"/>
      <c r="D51" s="200"/>
      <c r="E51" s="200"/>
      <c r="F51" s="32" t="s">
        <v>22</v>
      </c>
      <c r="G51" s="142">
        <v>26</v>
      </c>
      <c r="H51" s="149"/>
      <c r="I51" s="64">
        <f t="shared" si="0"/>
        <v>0</v>
      </c>
    </row>
    <row r="52" spans="1:9" ht="15" customHeight="1" x14ac:dyDescent="0.25">
      <c r="A52" s="69" t="s">
        <v>305</v>
      </c>
      <c r="B52" s="200" t="s">
        <v>468</v>
      </c>
      <c r="C52" s="200"/>
      <c r="D52" s="200"/>
      <c r="E52" s="200"/>
      <c r="F52" s="32" t="s">
        <v>22</v>
      </c>
      <c r="G52" s="142">
        <v>72</v>
      </c>
      <c r="H52" s="149"/>
      <c r="I52" s="64">
        <f t="shared" si="0"/>
        <v>0</v>
      </c>
    </row>
    <row r="53" spans="1:9" ht="15" customHeight="1" x14ac:dyDescent="0.25">
      <c r="A53" s="69" t="s">
        <v>307</v>
      </c>
      <c r="B53" s="200" t="s">
        <v>469</v>
      </c>
      <c r="C53" s="200"/>
      <c r="D53" s="200"/>
      <c r="E53" s="200"/>
      <c r="F53" s="32" t="s">
        <v>22</v>
      </c>
      <c r="G53" s="142">
        <v>3</v>
      </c>
      <c r="H53" s="149"/>
      <c r="I53" s="64">
        <f t="shared" si="0"/>
        <v>0</v>
      </c>
    </row>
    <row r="54" spans="1:9" ht="15" customHeight="1" x14ac:dyDescent="0.25">
      <c r="A54" s="69" t="s">
        <v>309</v>
      </c>
      <c r="B54" s="200" t="s">
        <v>470</v>
      </c>
      <c r="C54" s="200"/>
      <c r="D54" s="200"/>
      <c r="E54" s="200"/>
      <c r="F54" s="32" t="s">
        <v>22</v>
      </c>
      <c r="G54" s="142">
        <v>9</v>
      </c>
      <c r="H54" s="149"/>
      <c r="I54" s="64">
        <f t="shared" si="0"/>
        <v>0</v>
      </c>
    </row>
    <row r="55" spans="1:9" ht="15" customHeight="1" x14ac:dyDescent="0.25">
      <c r="A55" s="69" t="s">
        <v>311</v>
      </c>
      <c r="B55" s="200" t="s">
        <v>471</v>
      </c>
      <c r="C55" s="200"/>
      <c r="D55" s="200"/>
      <c r="E55" s="200"/>
      <c r="F55" s="32" t="s">
        <v>22</v>
      </c>
      <c r="G55" s="142">
        <v>3</v>
      </c>
      <c r="H55" s="149"/>
      <c r="I55" s="64">
        <f t="shared" si="0"/>
        <v>0</v>
      </c>
    </row>
    <row r="56" spans="1:9" ht="15" customHeight="1" x14ac:dyDescent="0.25">
      <c r="A56" s="69" t="s">
        <v>313</v>
      </c>
      <c r="B56" s="200" t="s">
        <v>472</v>
      </c>
      <c r="C56" s="200"/>
      <c r="D56" s="200"/>
      <c r="E56" s="200"/>
      <c r="F56" s="32" t="s">
        <v>22</v>
      </c>
      <c r="G56" s="142">
        <v>4</v>
      </c>
      <c r="H56" s="149"/>
      <c r="I56" s="64">
        <f t="shared" si="0"/>
        <v>0</v>
      </c>
    </row>
    <row r="57" spans="1:9" ht="15" customHeight="1" x14ac:dyDescent="0.25">
      <c r="A57" s="69" t="s">
        <v>315</v>
      </c>
      <c r="B57" s="200" t="s">
        <v>473</v>
      </c>
      <c r="C57" s="200"/>
      <c r="D57" s="200"/>
      <c r="E57" s="200"/>
      <c r="F57" s="32" t="s">
        <v>22</v>
      </c>
      <c r="G57" s="142">
        <v>3</v>
      </c>
      <c r="H57" s="149"/>
      <c r="I57" s="64">
        <f t="shared" si="0"/>
        <v>0</v>
      </c>
    </row>
    <row r="58" spans="1:9" ht="15" customHeight="1" x14ac:dyDescent="0.25">
      <c r="A58" s="69" t="s">
        <v>317</v>
      </c>
      <c r="B58" s="200" t="s">
        <v>932</v>
      </c>
      <c r="C58" s="200"/>
      <c r="D58" s="200"/>
      <c r="E58" s="200"/>
      <c r="F58" s="32" t="s">
        <v>22</v>
      </c>
      <c r="G58" s="142">
        <v>1</v>
      </c>
      <c r="H58" s="149"/>
      <c r="I58" s="64">
        <f t="shared" si="0"/>
        <v>0</v>
      </c>
    </row>
    <row r="59" spans="1:9" ht="15" customHeight="1" x14ac:dyDescent="0.25">
      <c r="A59" s="69" t="s">
        <v>319</v>
      </c>
      <c r="B59" s="200" t="s">
        <v>474</v>
      </c>
      <c r="C59" s="200"/>
      <c r="D59" s="200"/>
      <c r="E59" s="200"/>
      <c r="F59" s="32" t="s">
        <v>22</v>
      </c>
      <c r="G59" s="142">
        <v>11</v>
      </c>
      <c r="H59" s="149"/>
      <c r="I59" s="64">
        <f t="shared" si="0"/>
        <v>0</v>
      </c>
    </row>
    <row r="60" spans="1:9" ht="15" customHeight="1" x14ac:dyDescent="0.25">
      <c r="A60" s="69" t="s">
        <v>321</v>
      </c>
      <c r="B60" s="200" t="s">
        <v>475</v>
      </c>
      <c r="C60" s="200"/>
      <c r="D60" s="200"/>
      <c r="E60" s="200"/>
      <c r="F60" s="32" t="s">
        <v>22</v>
      </c>
      <c r="G60" s="142">
        <v>2</v>
      </c>
      <c r="H60" s="149"/>
      <c r="I60" s="64">
        <f t="shared" si="0"/>
        <v>0</v>
      </c>
    </row>
    <row r="61" spans="1:9" ht="15" customHeight="1" x14ac:dyDescent="0.25">
      <c r="A61" s="69" t="s">
        <v>323</v>
      </c>
      <c r="B61" s="200" t="s">
        <v>476</v>
      </c>
      <c r="C61" s="200"/>
      <c r="D61" s="200"/>
      <c r="E61" s="200"/>
      <c r="F61" s="32" t="s">
        <v>22</v>
      </c>
      <c r="G61" s="142">
        <v>6</v>
      </c>
      <c r="H61" s="149"/>
      <c r="I61" s="64">
        <f t="shared" si="0"/>
        <v>0</v>
      </c>
    </row>
    <row r="62" spans="1:9" ht="15" customHeight="1" x14ac:dyDescent="0.25">
      <c r="A62" s="69" t="s">
        <v>325</v>
      </c>
      <c r="B62" s="200" t="s">
        <v>477</v>
      </c>
      <c r="C62" s="200"/>
      <c r="D62" s="200"/>
      <c r="E62" s="200"/>
      <c r="F62" s="32" t="s">
        <v>22</v>
      </c>
      <c r="G62" s="142">
        <v>6</v>
      </c>
      <c r="H62" s="149"/>
      <c r="I62" s="64">
        <f t="shared" si="0"/>
        <v>0</v>
      </c>
    </row>
    <row r="63" spans="1:9" ht="15" customHeight="1" x14ac:dyDescent="0.25">
      <c r="A63" s="69" t="s">
        <v>327</v>
      </c>
      <c r="B63" s="200" t="s">
        <v>938</v>
      </c>
      <c r="C63" s="200"/>
      <c r="D63" s="200"/>
      <c r="E63" s="200"/>
      <c r="F63" s="32" t="s">
        <v>22</v>
      </c>
      <c r="G63" s="142">
        <v>1</v>
      </c>
      <c r="H63" s="149"/>
      <c r="I63" s="64">
        <f t="shared" si="0"/>
        <v>0</v>
      </c>
    </row>
    <row r="64" spans="1:9" ht="15" customHeight="1" x14ac:dyDescent="0.25">
      <c r="A64" s="69" t="s">
        <v>329</v>
      </c>
      <c r="B64" s="200" t="s">
        <v>478</v>
      </c>
      <c r="C64" s="200"/>
      <c r="D64" s="200"/>
      <c r="E64" s="200"/>
      <c r="F64" s="32" t="s">
        <v>22</v>
      </c>
      <c r="G64" s="142">
        <v>2</v>
      </c>
      <c r="H64" s="149"/>
      <c r="I64" s="64">
        <f t="shared" si="0"/>
        <v>0</v>
      </c>
    </row>
    <row r="65" spans="1:9" ht="15" customHeight="1" x14ac:dyDescent="0.25">
      <c r="A65" s="69" t="s">
        <v>331</v>
      </c>
      <c r="B65" s="200" t="s">
        <v>479</v>
      </c>
      <c r="C65" s="200"/>
      <c r="D65" s="200"/>
      <c r="E65" s="200"/>
      <c r="F65" s="32" t="s">
        <v>22</v>
      </c>
      <c r="G65" s="142">
        <v>3</v>
      </c>
      <c r="H65" s="149"/>
      <c r="I65" s="64">
        <f t="shared" si="0"/>
        <v>0</v>
      </c>
    </row>
    <row r="66" spans="1:9" ht="15" customHeight="1" x14ac:dyDescent="0.25">
      <c r="A66" s="69" t="s">
        <v>333</v>
      </c>
      <c r="B66" s="200" t="s">
        <v>480</v>
      </c>
      <c r="C66" s="200"/>
      <c r="D66" s="200"/>
      <c r="E66" s="200"/>
      <c r="F66" s="32" t="s">
        <v>22</v>
      </c>
      <c r="G66" s="142">
        <v>2</v>
      </c>
      <c r="H66" s="149"/>
      <c r="I66" s="64">
        <f t="shared" si="0"/>
        <v>0</v>
      </c>
    </row>
    <row r="67" spans="1:9" ht="15" customHeight="1" x14ac:dyDescent="0.25">
      <c r="A67" s="69" t="s">
        <v>335</v>
      </c>
      <c r="B67" s="200" t="s">
        <v>481</v>
      </c>
      <c r="C67" s="200"/>
      <c r="D67" s="200"/>
      <c r="E67" s="200"/>
      <c r="F67" s="32" t="s">
        <v>22</v>
      </c>
      <c r="G67" s="142">
        <v>6</v>
      </c>
      <c r="H67" s="149"/>
      <c r="I67" s="64">
        <f t="shared" si="0"/>
        <v>0</v>
      </c>
    </row>
    <row r="68" spans="1:9" ht="15" customHeight="1" x14ac:dyDescent="0.25">
      <c r="A68" s="69" t="s">
        <v>339</v>
      </c>
      <c r="B68" s="200" t="s">
        <v>482</v>
      </c>
      <c r="C68" s="200"/>
      <c r="D68" s="200"/>
      <c r="E68" s="200"/>
      <c r="F68" s="32" t="s">
        <v>22</v>
      </c>
      <c r="G68" s="142">
        <v>3</v>
      </c>
      <c r="H68" s="149"/>
      <c r="I68" s="64">
        <f t="shared" ref="I68:I110" si="1">G68*H68</f>
        <v>0</v>
      </c>
    </row>
    <row r="69" spans="1:9" ht="15" customHeight="1" x14ac:dyDescent="0.25">
      <c r="A69" s="69" t="s">
        <v>341</v>
      </c>
      <c r="B69" s="200" t="s">
        <v>483</v>
      </c>
      <c r="C69" s="200"/>
      <c r="D69" s="200"/>
      <c r="E69" s="200"/>
      <c r="F69" s="32" t="s">
        <v>109</v>
      </c>
      <c r="G69" s="142">
        <v>5</v>
      </c>
      <c r="H69" s="149"/>
      <c r="I69" s="64">
        <f t="shared" si="1"/>
        <v>0</v>
      </c>
    </row>
    <row r="70" spans="1:9" ht="15" customHeight="1" x14ac:dyDescent="0.25">
      <c r="A70" s="69" t="s">
        <v>343</v>
      </c>
      <c r="B70" s="200" t="s">
        <v>484</v>
      </c>
      <c r="C70" s="200"/>
      <c r="D70" s="200"/>
      <c r="E70" s="200"/>
      <c r="F70" s="32" t="s">
        <v>109</v>
      </c>
      <c r="G70" s="142">
        <v>4</v>
      </c>
      <c r="H70" s="149"/>
      <c r="I70" s="64">
        <f t="shared" si="1"/>
        <v>0</v>
      </c>
    </row>
    <row r="71" spans="1:9" ht="15" customHeight="1" x14ac:dyDescent="0.25">
      <c r="A71" s="69" t="s">
        <v>345</v>
      </c>
      <c r="B71" s="200" t="s">
        <v>485</v>
      </c>
      <c r="C71" s="200"/>
      <c r="D71" s="200"/>
      <c r="E71" s="200"/>
      <c r="F71" s="32" t="s">
        <v>109</v>
      </c>
      <c r="G71" s="142">
        <v>4</v>
      </c>
      <c r="H71" s="149"/>
      <c r="I71" s="64">
        <f t="shared" si="1"/>
        <v>0</v>
      </c>
    </row>
    <row r="72" spans="1:9" ht="15" customHeight="1" x14ac:dyDescent="0.25">
      <c r="A72" s="69" t="s">
        <v>347</v>
      </c>
      <c r="B72" s="200" t="s">
        <v>486</v>
      </c>
      <c r="C72" s="200"/>
      <c r="D72" s="200"/>
      <c r="E72" s="200"/>
      <c r="F72" s="32" t="s">
        <v>109</v>
      </c>
      <c r="G72" s="142">
        <v>5</v>
      </c>
      <c r="H72" s="149"/>
      <c r="I72" s="64">
        <f t="shared" si="1"/>
        <v>0</v>
      </c>
    </row>
    <row r="73" spans="1:9" ht="15" customHeight="1" x14ac:dyDescent="0.25">
      <c r="A73" s="69" t="s">
        <v>349</v>
      </c>
      <c r="B73" s="200" t="s">
        <v>487</v>
      </c>
      <c r="C73" s="200"/>
      <c r="D73" s="200"/>
      <c r="E73" s="200"/>
      <c r="F73" s="32" t="s">
        <v>488</v>
      </c>
      <c r="G73" s="142">
        <v>53</v>
      </c>
      <c r="H73" s="149"/>
      <c r="I73" s="64">
        <f t="shared" si="1"/>
        <v>0</v>
      </c>
    </row>
    <row r="74" spans="1:9" ht="15" customHeight="1" x14ac:dyDescent="0.25">
      <c r="A74" s="69" t="s">
        <v>351</v>
      </c>
      <c r="B74" s="200" t="s">
        <v>489</v>
      </c>
      <c r="C74" s="200"/>
      <c r="D74" s="200"/>
      <c r="E74" s="200"/>
      <c r="F74" s="32" t="s">
        <v>488</v>
      </c>
      <c r="G74" s="142">
        <v>44</v>
      </c>
      <c r="H74" s="149"/>
      <c r="I74" s="64">
        <f t="shared" si="1"/>
        <v>0</v>
      </c>
    </row>
    <row r="75" spans="1:9" ht="15" customHeight="1" x14ac:dyDescent="0.25">
      <c r="A75" s="69" t="s">
        <v>353</v>
      </c>
      <c r="B75" s="200" t="s">
        <v>490</v>
      </c>
      <c r="C75" s="200"/>
      <c r="D75" s="200"/>
      <c r="E75" s="200"/>
      <c r="F75" s="32" t="s">
        <v>488</v>
      </c>
      <c r="G75" s="142">
        <v>37</v>
      </c>
      <c r="H75" s="149"/>
      <c r="I75" s="64">
        <f t="shared" si="1"/>
        <v>0</v>
      </c>
    </row>
    <row r="76" spans="1:9" ht="15" customHeight="1" x14ac:dyDescent="0.25">
      <c r="A76" s="69" t="s">
        <v>355</v>
      </c>
      <c r="B76" s="200" t="s">
        <v>491</v>
      </c>
      <c r="C76" s="200"/>
      <c r="D76" s="200"/>
      <c r="E76" s="200"/>
      <c r="F76" s="32" t="s">
        <v>488</v>
      </c>
      <c r="G76" s="142">
        <v>32</v>
      </c>
      <c r="H76" s="149"/>
      <c r="I76" s="64">
        <f t="shared" si="1"/>
        <v>0</v>
      </c>
    </row>
    <row r="77" spans="1:9" ht="15" customHeight="1" x14ac:dyDescent="0.25">
      <c r="A77" s="69" t="s">
        <v>357</v>
      </c>
      <c r="B77" s="200" t="s">
        <v>492</v>
      </c>
      <c r="C77" s="200"/>
      <c r="D77" s="200"/>
      <c r="E77" s="200"/>
      <c r="F77" s="32" t="s">
        <v>488</v>
      </c>
      <c r="G77" s="142">
        <v>7</v>
      </c>
      <c r="H77" s="149"/>
      <c r="I77" s="64">
        <f t="shared" si="1"/>
        <v>0</v>
      </c>
    </row>
    <row r="78" spans="1:9" ht="15" customHeight="1" x14ac:dyDescent="0.25">
      <c r="A78" s="69" t="s">
        <v>359</v>
      </c>
      <c r="B78" s="200" t="s">
        <v>493</v>
      </c>
      <c r="C78" s="200"/>
      <c r="D78" s="200"/>
      <c r="E78" s="200"/>
      <c r="F78" s="32" t="s">
        <v>22</v>
      </c>
      <c r="G78" s="142">
        <v>79</v>
      </c>
      <c r="H78" s="149"/>
      <c r="I78" s="64">
        <f t="shared" si="1"/>
        <v>0</v>
      </c>
    </row>
    <row r="79" spans="1:9" ht="15" customHeight="1" x14ac:dyDescent="0.25">
      <c r="A79" s="69" t="s">
        <v>361</v>
      </c>
      <c r="B79" s="200" t="s">
        <v>494</v>
      </c>
      <c r="C79" s="200"/>
      <c r="D79" s="200"/>
      <c r="E79" s="200"/>
      <c r="F79" s="32" t="s">
        <v>22</v>
      </c>
      <c r="G79" s="142">
        <v>92</v>
      </c>
      <c r="H79" s="149"/>
      <c r="I79" s="64">
        <f t="shared" si="1"/>
        <v>0</v>
      </c>
    </row>
    <row r="80" spans="1:9" ht="15" customHeight="1" x14ac:dyDescent="0.25">
      <c r="A80" s="69" t="s">
        <v>363</v>
      </c>
      <c r="B80" s="200" t="s">
        <v>495</v>
      </c>
      <c r="C80" s="200"/>
      <c r="D80" s="200"/>
      <c r="E80" s="200"/>
      <c r="F80" s="32" t="s">
        <v>22</v>
      </c>
      <c r="G80" s="142">
        <v>120</v>
      </c>
      <c r="H80" s="149"/>
      <c r="I80" s="64">
        <f t="shared" si="1"/>
        <v>0</v>
      </c>
    </row>
    <row r="81" spans="1:9" ht="15" customHeight="1" x14ac:dyDescent="0.25">
      <c r="A81" s="69" t="s">
        <v>365</v>
      </c>
      <c r="B81" s="200" t="s">
        <v>496</v>
      </c>
      <c r="C81" s="200"/>
      <c r="D81" s="200"/>
      <c r="E81" s="200"/>
      <c r="F81" s="32" t="s">
        <v>22</v>
      </c>
      <c r="G81" s="142">
        <v>74</v>
      </c>
      <c r="H81" s="149"/>
      <c r="I81" s="64">
        <f t="shared" si="1"/>
        <v>0</v>
      </c>
    </row>
    <row r="82" spans="1:9" ht="15" customHeight="1" x14ac:dyDescent="0.25">
      <c r="A82" s="69" t="s">
        <v>367</v>
      </c>
      <c r="B82" s="200" t="s">
        <v>497</v>
      </c>
      <c r="C82" s="200"/>
      <c r="D82" s="200"/>
      <c r="E82" s="200"/>
      <c r="F82" s="32" t="s">
        <v>22</v>
      </c>
      <c r="G82" s="142">
        <v>52</v>
      </c>
      <c r="H82" s="149"/>
      <c r="I82" s="64">
        <f t="shared" si="1"/>
        <v>0</v>
      </c>
    </row>
    <row r="83" spans="1:9" ht="15" customHeight="1" x14ac:dyDescent="0.25">
      <c r="A83" s="69" t="s">
        <v>369</v>
      </c>
      <c r="B83" s="200" t="s">
        <v>498</v>
      </c>
      <c r="C83" s="200"/>
      <c r="D83" s="200"/>
      <c r="E83" s="200"/>
      <c r="F83" s="32" t="s">
        <v>22</v>
      </c>
      <c r="G83" s="142">
        <v>4</v>
      </c>
      <c r="H83" s="149"/>
      <c r="I83" s="64">
        <f t="shared" si="1"/>
        <v>0</v>
      </c>
    </row>
    <row r="84" spans="1:9" ht="15" customHeight="1" x14ac:dyDescent="0.25">
      <c r="A84" s="69" t="s">
        <v>371</v>
      </c>
      <c r="B84" s="200" t="s">
        <v>499</v>
      </c>
      <c r="C84" s="200"/>
      <c r="D84" s="200"/>
      <c r="E84" s="200"/>
      <c r="F84" s="32" t="s">
        <v>500</v>
      </c>
      <c r="G84" s="142">
        <v>5</v>
      </c>
      <c r="H84" s="149"/>
      <c r="I84" s="64">
        <f t="shared" si="1"/>
        <v>0</v>
      </c>
    </row>
    <row r="85" spans="1:9" ht="15" customHeight="1" x14ac:dyDescent="0.25">
      <c r="A85" s="69" t="s">
        <v>373</v>
      </c>
      <c r="B85" s="200" t="s">
        <v>501</v>
      </c>
      <c r="C85" s="200"/>
      <c r="D85" s="200"/>
      <c r="E85" s="200"/>
      <c r="F85" s="32" t="s">
        <v>22</v>
      </c>
      <c r="G85" s="142">
        <v>3</v>
      </c>
      <c r="H85" s="149"/>
      <c r="I85" s="64">
        <f t="shared" si="1"/>
        <v>0</v>
      </c>
    </row>
    <row r="86" spans="1:9" ht="15" customHeight="1" x14ac:dyDescent="0.25">
      <c r="A86" s="69" t="s">
        <v>375</v>
      </c>
      <c r="B86" s="200" t="s">
        <v>502</v>
      </c>
      <c r="C86" s="200"/>
      <c r="D86" s="200"/>
      <c r="E86" s="200"/>
      <c r="F86" s="32" t="s">
        <v>22</v>
      </c>
      <c r="G86" s="142">
        <v>2</v>
      </c>
      <c r="H86" s="149"/>
      <c r="I86" s="64">
        <f t="shared" si="1"/>
        <v>0</v>
      </c>
    </row>
    <row r="87" spans="1:9" ht="15" customHeight="1" x14ac:dyDescent="0.25">
      <c r="A87" s="69" t="s">
        <v>377</v>
      </c>
      <c r="B87" s="200" t="s">
        <v>503</v>
      </c>
      <c r="C87" s="207"/>
      <c r="D87" s="207"/>
      <c r="E87" s="207"/>
      <c r="F87" s="32" t="s">
        <v>22</v>
      </c>
      <c r="G87" s="142">
        <v>5</v>
      </c>
      <c r="H87" s="149"/>
      <c r="I87" s="64">
        <f t="shared" si="1"/>
        <v>0</v>
      </c>
    </row>
    <row r="88" spans="1:9" ht="15" customHeight="1" x14ac:dyDescent="0.25">
      <c r="A88" s="69" t="s">
        <v>379</v>
      </c>
      <c r="B88" s="200" t="s">
        <v>504</v>
      </c>
      <c r="C88" s="207"/>
      <c r="D88" s="207"/>
      <c r="E88" s="207"/>
      <c r="F88" s="32" t="s">
        <v>22</v>
      </c>
      <c r="G88" s="142">
        <v>2</v>
      </c>
      <c r="H88" s="149"/>
      <c r="I88" s="64">
        <f t="shared" si="1"/>
        <v>0</v>
      </c>
    </row>
    <row r="89" spans="1:9" ht="15" customHeight="1" x14ac:dyDescent="0.25">
      <c r="A89" s="69" t="s">
        <v>381</v>
      </c>
      <c r="B89" s="200" t="s">
        <v>505</v>
      </c>
      <c r="C89" s="207"/>
      <c r="D89" s="207"/>
      <c r="E89" s="207"/>
      <c r="F89" s="32" t="s">
        <v>22</v>
      </c>
      <c r="G89" s="142">
        <v>2</v>
      </c>
      <c r="H89" s="149"/>
      <c r="I89" s="64">
        <f t="shared" si="1"/>
        <v>0</v>
      </c>
    </row>
    <row r="90" spans="1:9" ht="15" customHeight="1" x14ac:dyDescent="0.25">
      <c r="A90" s="69" t="s">
        <v>383</v>
      </c>
      <c r="B90" s="200" t="s">
        <v>506</v>
      </c>
      <c r="C90" s="207"/>
      <c r="D90" s="207"/>
      <c r="E90" s="207"/>
      <c r="F90" s="32" t="s">
        <v>507</v>
      </c>
      <c r="G90" s="142">
        <v>2</v>
      </c>
      <c r="H90" s="149"/>
      <c r="I90" s="64">
        <f t="shared" si="1"/>
        <v>0</v>
      </c>
    </row>
    <row r="91" spans="1:9" ht="15" customHeight="1" x14ac:dyDescent="0.25">
      <c r="A91" s="69" t="s">
        <v>385</v>
      </c>
      <c r="B91" s="200" t="s">
        <v>508</v>
      </c>
      <c r="C91" s="200"/>
      <c r="D91" s="200"/>
      <c r="E91" s="200"/>
      <c r="F91" s="32" t="s">
        <v>22</v>
      </c>
      <c r="G91" s="142">
        <v>5</v>
      </c>
      <c r="H91" s="149"/>
      <c r="I91" s="64">
        <f t="shared" si="1"/>
        <v>0</v>
      </c>
    </row>
    <row r="92" spans="1:9" ht="15" customHeight="1" x14ac:dyDescent="0.25">
      <c r="A92" s="69" t="s">
        <v>387</v>
      </c>
      <c r="B92" s="200" t="s">
        <v>509</v>
      </c>
      <c r="C92" s="200"/>
      <c r="D92" s="200"/>
      <c r="E92" s="200"/>
      <c r="F92" s="32" t="s">
        <v>22</v>
      </c>
      <c r="G92" s="142">
        <v>4</v>
      </c>
      <c r="H92" s="149"/>
      <c r="I92" s="64">
        <f t="shared" si="1"/>
        <v>0</v>
      </c>
    </row>
    <row r="93" spans="1:9" ht="15" customHeight="1" x14ac:dyDescent="0.25">
      <c r="A93" s="69" t="s">
        <v>389</v>
      </c>
      <c r="B93" s="200" t="s">
        <v>510</v>
      </c>
      <c r="C93" s="200"/>
      <c r="D93" s="200"/>
      <c r="E93" s="200"/>
      <c r="F93" s="32" t="s">
        <v>22</v>
      </c>
      <c r="G93" s="142">
        <v>2</v>
      </c>
      <c r="H93" s="149"/>
      <c r="I93" s="64">
        <f t="shared" si="1"/>
        <v>0</v>
      </c>
    </row>
    <row r="94" spans="1:9" ht="15" customHeight="1" x14ac:dyDescent="0.25">
      <c r="A94" s="69" t="s">
        <v>391</v>
      </c>
      <c r="B94" s="200" t="s">
        <v>511</v>
      </c>
      <c r="C94" s="200"/>
      <c r="D94" s="200"/>
      <c r="E94" s="200"/>
      <c r="F94" s="32" t="s">
        <v>22</v>
      </c>
      <c r="G94" s="142">
        <v>2</v>
      </c>
      <c r="H94" s="149"/>
      <c r="I94" s="64">
        <f t="shared" si="1"/>
        <v>0</v>
      </c>
    </row>
    <row r="95" spans="1:9" ht="15" customHeight="1" x14ac:dyDescent="0.25">
      <c r="A95" s="69" t="s">
        <v>393</v>
      </c>
      <c r="B95" s="200" t="s">
        <v>512</v>
      </c>
      <c r="C95" s="200"/>
      <c r="D95" s="200"/>
      <c r="E95" s="200"/>
      <c r="F95" s="32" t="s">
        <v>22</v>
      </c>
      <c r="G95" s="142">
        <v>2</v>
      </c>
      <c r="H95" s="149"/>
      <c r="I95" s="64">
        <f t="shared" si="1"/>
        <v>0</v>
      </c>
    </row>
    <row r="96" spans="1:9" ht="15" customHeight="1" x14ac:dyDescent="0.25">
      <c r="A96" s="69" t="s">
        <v>395</v>
      </c>
      <c r="B96" s="200" t="s">
        <v>513</v>
      </c>
      <c r="C96" s="200"/>
      <c r="D96" s="200"/>
      <c r="E96" s="200"/>
      <c r="F96" s="32" t="s">
        <v>22</v>
      </c>
      <c r="G96" s="142">
        <v>2</v>
      </c>
      <c r="H96" s="149"/>
      <c r="I96" s="64">
        <f t="shared" si="1"/>
        <v>0</v>
      </c>
    </row>
    <row r="97" spans="1:9" ht="15" customHeight="1" x14ac:dyDescent="0.25">
      <c r="A97" s="69" t="s">
        <v>397</v>
      </c>
      <c r="B97" s="200" t="s">
        <v>514</v>
      </c>
      <c r="C97" s="200"/>
      <c r="D97" s="200"/>
      <c r="E97" s="200"/>
      <c r="F97" s="32" t="s">
        <v>22</v>
      </c>
      <c r="G97" s="142">
        <v>2</v>
      </c>
      <c r="H97" s="149"/>
      <c r="I97" s="64">
        <f t="shared" si="1"/>
        <v>0</v>
      </c>
    </row>
    <row r="98" spans="1:9" ht="15" customHeight="1" x14ac:dyDescent="0.25">
      <c r="A98" s="69" t="s">
        <v>401</v>
      </c>
      <c r="B98" s="200" t="s">
        <v>515</v>
      </c>
      <c r="C98" s="200"/>
      <c r="D98" s="200"/>
      <c r="E98" s="200"/>
      <c r="F98" s="32" t="s">
        <v>22</v>
      </c>
      <c r="G98" s="142">
        <v>2</v>
      </c>
      <c r="H98" s="149"/>
      <c r="I98" s="64">
        <f t="shared" si="1"/>
        <v>0</v>
      </c>
    </row>
    <row r="99" spans="1:9" ht="15" customHeight="1" x14ac:dyDescent="0.25">
      <c r="A99" s="69" t="s">
        <v>403</v>
      </c>
      <c r="B99" s="200" t="s">
        <v>516</v>
      </c>
      <c r="C99" s="200"/>
      <c r="D99" s="200"/>
      <c r="E99" s="200"/>
      <c r="F99" s="32" t="s">
        <v>22</v>
      </c>
      <c r="G99" s="142">
        <v>2</v>
      </c>
      <c r="H99" s="149"/>
      <c r="I99" s="64">
        <f t="shared" si="1"/>
        <v>0</v>
      </c>
    </row>
    <row r="100" spans="1:9" ht="15" customHeight="1" x14ac:dyDescent="0.25">
      <c r="A100" s="69" t="s">
        <v>405</v>
      </c>
      <c r="B100" s="200" t="s">
        <v>517</v>
      </c>
      <c r="C100" s="200"/>
      <c r="D100" s="200"/>
      <c r="E100" s="200"/>
      <c r="F100" s="32" t="s">
        <v>22</v>
      </c>
      <c r="G100" s="142">
        <v>2</v>
      </c>
      <c r="H100" s="149"/>
      <c r="I100" s="64">
        <f t="shared" si="1"/>
        <v>0</v>
      </c>
    </row>
    <row r="101" spans="1:9" ht="15" customHeight="1" x14ac:dyDescent="0.25">
      <c r="A101" s="69" t="s">
        <v>407</v>
      </c>
      <c r="B101" s="200" t="s">
        <v>518</v>
      </c>
      <c r="C101" s="200"/>
      <c r="D101" s="200"/>
      <c r="E101" s="200"/>
      <c r="F101" s="32" t="s">
        <v>22</v>
      </c>
      <c r="G101" s="142">
        <v>2</v>
      </c>
      <c r="H101" s="149"/>
      <c r="I101" s="64">
        <f t="shared" si="1"/>
        <v>0</v>
      </c>
    </row>
    <row r="102" spans="1:9" ht="15" customHeight="1" x14ac:dyDescent="0.25">
      <c r="A102" s="69" t="s">
        <v>409</v>
      </c>
      <c r="B102" s="200" t="s">
        <v>519</v>
      </c>
      <c r="C102" s="200"/>
      <c r="D102" s="200"/>
      <c r="E102" s="200"/>
      <c r="F102" s="32" t="s">
        <v>22</v>
      </c>
      <c r="G102" s="142">
        <v>2</v>
      </c>
      <c r="H102" s="149"/>
      <c r="I102" s="64">
        <f t="shared" si="1"/>
        <v>0</v>
      </c>
    </row>
    <row r="103" spans="1:9" ht="15" customHeight="1" x14ac:dyDescent="0.25">
      <c r="A103" s="69" t="s">
        <v>411</v>
      </c>
      <c r="B103" s="200" t="s">
        <v>520</v>
      </c>
      <c r="C103" s="200"/>
      <c r="D103" s="200"/>
      <c r="E103" s="200"/>
      <c r="F103" s="32" t="s">
        <v>22</v>
      </c>
      <c r="G103" s="142">
        <v>3</v>
      </c>
      <c r="H103" s="149"/>
      <c r="I103" s="64">
        <f t="shared" si="1"/>
        <v>0</v>
      </c>
    </row>
    <row r="104" spans="1:9" ht="15" customHeight="1" x14ac:dyDescent="0.25">
      <c r="A104" s="69" t="s">
        <v>413</v>
      </c>
      <c r="B104" s="200" t="s">
        <v>521</v>
      </c>
      <c r="C104" s="200"/>
      <c r="D104" s="200"/>
      <c r="E104" s="200"/>
      <c r="F104" s="32" t="s">
        <v>22</v>
      </c>
      <c r="G104" s="142">
        <v>6</v>
      </c>
      <c r="H104" s="149"/>
      <c r="I104" s="64">
        <f t="shared" si="1"/>
        <v>0</v>
      </c>
    </row>
    <row r="105" spans="1:9" ht="15" customHeight="1" x14ac:dyDescent="0.25">
      <c r="A105" s="69" t="s">
        <v>415</v>
      </c>
      <c r="B105" s="200" t="s">
        <v>522</v>
      </c>
      <c r="C105" s="200"/>
      <c r="D105" s="200"/>
      <c r="E105" s="200"/>
      <c r="F105" s="32" t="s">
        <v>507</v>
      </c>
      <c r="G105" s="142">
        <v>5</v>
      </c>
      <c r="H105" s="149"/>
      <c r="I105" s="64">
        <f t="shared" si="1"/>
        <v>0</v>
      </c>
    </row>
    <row r="106" spans="1:9" ht="15" customHeight="1" x14ac:dyDescent="0.25">
      <c r="A106" s="69" t="s">
        <v>417</v>
      </c>
      <c r="B106" s="200" t="s">
        <v>939</v>
      </c>
      <c r="C106" s="200"/>
      <c r="D106" s="200"/>
      <c r="E106" s="200"/>
      <c r="F106" s="32" t="s">
        <v>507</v>
      </c>
      <c r="G106" s="142">
        <v>1</v>
      </c>
      <c r="H106" s="109"/>
      <c r="I106" s="64">
        <f t="shared" si="1"/>
        <v>0</v>
      </c>
    </row>
    <row r="107" spans="1:9" ht="15" customHeight="1" x14ac:dyDescent="0.25">
      <c r="A107" s="69" t="s">
        <v>419</v>
      </c>
      <c r="B107" s="200" t="s">
        <v>523</v>
      </c>
      <c r="C107" s="200"/>
      <c r="D107" s="200"/>
      <c r="E107" s="200"/>
      <c r="F107" s="32" t="s">
        <v>507</v>
      </c>
      <c r="G107" s="142">
        <v>6</v>
      </c>
      <c r="H107" s="149"/>
      <c r="I107" s="64">
        <f t="shared" si="1"/>
        <v>0</v>
      </c>
    </row>
    <row r="108" spans="1:9" ht="15" customHeight="1" x14ac:dyDescent="0.25">
      <c r="A108" s="69" t="s">
        <v>421</v>
      </c>
      <c r="B108" s="200" t="s">
        <v>933</v>
      </c>
      <c r="C108" s="200"/>
      <c r="D108" s="200"/>
      <c r="E108" s="200"/>
      <c r="F108" s="32" t="s">
        <v>507</v>
      </c>
      <c r="G108" s="142">
        <v>1</v>
      </c>
      <c r="H108" s="109"/>
      <c r="I108" s="64">
        <f t="shared" si="1"/>
        <v>0</v>
      </c>
    </row>
    <row r="109" spans="1:9" ht="15" customHeight="1" x14ac:dyDescent="0.25">
      <c r="A109" s="69" t="s">
        <v>423</v>
      </c>
      <c r="B109" s="203" t="s">
        <v>524</v>
      </c>
      <c r="C109" s="203"/>
      <c r="D109" s="203"/>
      <c r="E109" s="203"/>
      <c r="F109" s="126" t="s">
        <v>507</v>
      </c>
      <c r="G109" s="173">
        <v>7</v>
      </c>
      <c r="H109" s="174"/>
      <c r="I109" s="64">
        <f t="shared" si="1"/>
        <v>0</v>
      </c>
    </row>
    <row r="110" spans="1:9" ht="15" customHeight="1" thickBot="1" x14ac:dyDescent="0.3">
      <c r="A110" s="69" t="s">
        <v>425</v>
      </c>
      <c r="B110" s="206" t="s">
        <v>934</v>
      </c>
      <c r="C110" s="206"/>
      <c r="D110" s="206"/>
      <c r="E110" s="206"/>
      <c r="F110" s="33" t="s">
        <v>507</v>
      </c>
      <c r="G110" s="142">
        <v>1</v>
      </c>
      <c r="H110" s="127"/>
      <c r="I110" s="64">
        <f t="shared" si="1"/>
        <v>0</v>
      </c>
    </row>
    <row r="111" spans="1:9" ht="15" thickBot="1" x14ac:dyDescent="0.3">
      <c r="F111" s="132"/>
      <c r="G111" s="133"/>
      <c r="H111" s="134" t="s">
        <v>207</v>
      </c>
      <c r="I111" s="129">
        <f>SUM(I4:I110)</f>
        <v>0</v>
      </c>
    </row>
    <row r="112" spans="1:9" x14ac:dyDescent="0.25">
      <c r="A112" s="195" t="s">
        <v>206</v>
      </c>
      <c r="B112" s="195"/>
      <c r="C112" s="195"/>
      <c r="D112" s="195"/>
      <c r="E112" s="195"/>
      <c r="H112" s="131"/>
    </row>
    <row r="114" spans="5:9" x14ac:dyDescent="0.25">
      <c r="E114" s="38"/>
      <c r="F114" s="36"/>
      <c r="G114" s="136"/>
      <c r="H114" s="36"/>
      <c r="I114" s="100"/>
    </row>
    <row r="115" spans="5:9" x14ac:dyDescent="0.25">
      <c r="E115" s="38"/>
      <c r="F115" s="36"/>
      <c r="G115" s="136"/>
      <c r="H115" s="36"/>
      <c r="I115" s="36"/>
    </row>
  </sheetData>
  <sortState xmlns:xlrd2="http://schemas.microsoft.com/office/spreadsheetml/2017/richdata2" ref="C98:G116">
    <sortCondition ref="C98"/>
  </sortState>
  <mergeCells count="111">
    <mergeCell ref="B25:E25"/>
    <mergeCell ref="B30:E30"/>
    <mergeCell ref="B58:E58"/>
    <mergeCell ref="B108:E108"/>
    <mergeCell ref="B110:E110"/>
    <mergeCell ref="B16:E16"/>
    <mergeCell ref="B21:E21"/>
    <mergeCell ref="B39:E39"/>
    <mergeCell ref="B62:E62"/>
    <mergeCell ref="B106:E106"/>
    <mergeCell ref="B47:E47"/>
    <mergeCell ref="B90:E90"/>
    <mergeCell ref="B73:E73"/>
    <mergeCell ref="B69:E69"/>
    <mergeCell ref="B74:E74"/>
    <mergeCell ref="B92:E92"/>
    <mergeCell ref="B88:E88"/>
    <mergeCell ref="B91:E91"/>
    <mergeCell ref="B36:E36"/>
    <mergeCell ref="B59:E59"/>
    <mergeCell ref="B50:E50"/>
    <mergeCell ref="B51:E51"/>
    <mergeCell ref="B52:E52"/>
    <mergeCell ref="B53:E53"/>
    <mergeCell ref="A1:I1"/>
    <mergeCell ref="A112:E112"/>
    <mergeCell ref="B109:E109"/>
    <mergeCell ref="B105:E105"/>
    <mergeCell ref="B87:E87"/>
    <mergeCell ref="B38:E38"/>
    <mergeCell ref="B67:E67"/>
    <mergeCell ref="B68:E68"/>
    <mergeCell ref="B107:E107"/>
    <mergeCell ref="B64:E64"/>
    <mergeCell ref="B65:E65"/>
    <mergeCell ref="B56:E56"/>
    <mergeCell ref="B57:E57"/>
    <mergeCell ref="B60:E60"/>
    <mergeCell ref="B72:E72"/>
    <mergeCell ref="B84:E84"/>
    <mergeCell ref="B76:E76"/>
    <mergeCell ref="B77:E77"/>
    <mergeCell ref="B10:E10"/>
    <mergeCell ref="B43:E43"/>
    <mergeCell ref="B12:E12"/>
    <mergeCell ref="B26:E26"/>
    <mergeCell ref="B27:E27"/>
    <mergeCell ref="B46:E46"/>
    <mergeCell ref="B13:E13"/>
    <mergeCell ref="B15:E15"/>
    <mergeCell ref="B18:E18"/>
    <mergeCell ref="B33:E33"/>
    <mergeCell ref="B34:E34"/>
    <mergeCell ref="B35:E35"/>
    <mergeCell ref="B2:E2"/>
    <mergeCell ref="B3:E3"/>
    <mergeCell ref="B9:E9"/>
    <mergeCell ref="B8:E8"/>
    <mergeCell ref="B4:E4"/>
    <mergeCell ref="B5:E5"/>
    <mergeCell ref="B6:E6"/>
    <mergeCell ref="B22:E22"/>
    <mergeCell ref="B7:E7"/>
    <mergeCell ref="B11:E11"/>
    <mergeCell ref="B24:E24"/>
    <mergeCell ref="B28:E28"/>
    <mergeCell ref="B19:E19"/>
    <mergeCell ref="B20:E20"/>
    <mergeCell ref="B29:E29"/>
    <mergeCell ref="B14:E14"/>
    <mergeCell ref="B17:E17"/>
    <mergeCell ref="B23:E23"/>
    <mergeCell ref="B40:E40"/>
    <mergeCell ref="B31:E31"/>
    <mergeCell ref="B45:E45"/>
    <mergeCell ref="B79:E79"/>
    <mergeCell ref="B37:E37"/>
    <mergeCell ref="B61:E61"/>
    <mergeCell ref="B63:E63"/>
    <mergeCell ref="B78:E78"/>
    <mergeCell ref="B54:E54"/>
    <mergeCell ref="B66:E66"/>
    <mergeCell ref="B48:E48"/>
    <mergeCell ref="B49:E49"/>
    <mergeCell ref="B32:E32"/>
    <mergeCell ref="B71:E71"/>
    <mergeCell ref="B75:E75"/>
    <mergeCell ref="B70:E70"/>
    <mergeCell ref="B44:E44"/>
    <mergeCell ref="B55:E55"/>
    <mergeCell ref="B41:E41"/>
    <mergeCell ref="B42:E42"/>
    <mergeCell ref="B93:E93"/>
    <mergeCell ref="B89:E89"/>
    <mergeCell ref="B80:E80"/>
    <mergeCell ref="B81:E81"/>
    <mergeCell ref="B82:E82"/>
    <mergeCell ref="B83:E83"/>
    <mergeCell ref="B86:E86"/>
    <mergeCell ref="B85:E85"/>
    <mergeCell ref="B104:E104"/>
    <mergeCell ref="B103:E103"/>
    <mergeCell ref="B102:E102"/>
    <mergeCell ref="B94:E94"/>
    <mergeCell ref="B99:E99"/>
    <mergeCell ref="B97:E97"/>
    <mergeCell ref="B100:E100"/>
    <mergeCell ref="B101:E101"/>
    <mergeCell ref="B96:E96"/>
    <mergeCell ref="B95:E95"/>
    <mergeCell ref="B98:E98"/>
  </mergeCells>
  <phoneticPr fontId="7" type="noConversion"/>
  <printOptions horizontalCentered="1"/>
  <pageMargins left="0.19685039370078741" right="0.19685039370078741" top="0.74803149606299213" bottom="0.74803149606299213" header="0.31496062992125984" footer="0.31496062992125984"/>
  <pageSetup paperSize="9" firstPageNumber="6" fitToHeight="0" orientation="portrait" useFirstPageNumber="1" r:id="rId1"/>
  <headerFooter>
    <oddHeader>&amp;R&amp;"Arial,Normalny"&amp;10Załącznik &amp;K0000FFNr 2&amp;K01+000. do zapytania ofertowego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pageSetUpPr fitToPage="1"/>
  </sheetPr>
  <dimension ref="A1:I185"/>
  <sheetViews>
    <sheetView topLeftCell="A155" zoomScale="120" zoomScaleNormal="120" zoomScalePageLayoutView="120" workbookViewId="0">
      <selection sqref="A1:I182"/>
    </sheetView>
  </sheetViews>
  <sheetFormatPr defaultColWidth="8.7109375" defaultRowHeight="14.25" x14ac:dyDescent="0.25"/>
  <cols>
    <col min="1" max="1" width="4.28515625" style="60" customWidth="1"/>
    <col min="2" max="2" width="3" style="60" customWidth="1"/>
    <col min="3" max="3" width="25.7109375" style="60" customWidth="1"/>
    <col min="4" max="4" width="12.7109375" style="60" customWidth="1"/>
    <col min="5" max="5" width="7.42578125" style="60" customWidth="1"/>
    <col min="6" max="6" width="5.28515625" style="57" customWidth="1"/>
    <col min="7" max="7" width="6" style="147" customWidth="1"/>
    <col min="8" max="8" width="8.7109375" style="60"/>
    <col min="9" max="9" width="11.5703125" style="60" customWidth="1"/>
    <col min="10" max="10" width="5.5703125" style="60" customWidth="1"/>
    <col min="11" max="16384" width="8.7109375" style="60"/>
  </cols>
  <sheetData>
    <row r="1" spans="1:9" ht="15" customHeight="1" thickBot="1" x14ac:dyDescent="0.3">
      <c r="A1" s="213" t="s">
        <v>525</v>
      </c>
      <c r="B1" s="213"/>
      <c r="C1" s="213"/>
      <c r="D1" s="213"/>
      <c r="E1" s="213"/>
      <c r="F1" s="213"/>
      <c r="G1" s="213"/>
      <c r="H1" s="213"/>
      <c r="I1" s="213"/>
    </row>
    <row r="2" spans="1:9" ht="28.5" x14ac:dyDescent="0.25">
      <c r="A2" s="42" t="s">
        <v>13</v>
      </c>
      <c r="B2" s="204" t="s">
        <v>14</v>
      </c>
      <c r="C2" s="204"/>
      <c r="D2" s="204"/>
      <c r="E2" s="204"/>
      <c r="F2" s="43" t="s">
        <v>15</v>
      </c>
      <c r="G2" s="44" t="s">
        <v>16</v>
      </c>
      <c r="H2" s="45" t="s">
        <v>17</v>
      </c>
      <c r="I2" s="46" t="s">
        <v>18</v>
      </c>
    </row>
    <row r="3" spans="1:9" ht="15" thickBot="1" x14ac:dyDescent="0.3">
      <c r="A3" s="52">
        <v>1</v>
      </c>
      <c r="B3" s="212">
        <v>2</v>
      </c>
      <c r="C3" s="212"/>
      <c r="D3" s="212"/>
      <c r="E3" s="212"/>
      <c r="F3" s="53">
        <v>3</v>
      </c>
      <c r="G3" s="54">
        <v>4</v>
      </c>
      <c r="H3" s="58">
        <v>5</v>
      </c>
      <c r="I3" s="59" t="s">
        <v>19</v>
      </c>
    </row>
    <row r="4" spans="1:9" ht="15" customHeight="1" x14ac:dyDescent="0.25">
      <c r="A4" s="55" t="s">
        <v>209</v>
      </c>
      <c r="B4" s="210" t="s">
        <v>526</v>
      </c>
      <c r="C4" s="210"/>
      <c r="D4" s="210"/>
      <c r="E4" s="211"/>
      <c r="F4" s="56" t="s">
        <v>22</v>
      </c>
      <c r="G4" s="153">
        <v>23</v>
      </c>
      <c r="H4" s="139"/>
      <c r="I4" s="115">
        <f>G4*H4</f>
        <v>0</v>
      </c>
    </row>
    <row r="5" spans="1:9" ht="15" customHeight="1" x14ac:dyDescent="0.25">
      <c r="A5" s="39" t="s">
        <v>211</v>
      </c>
      <c r="B5" s="200" t="s">
        <v>527</v>
      </c>
      <c r="C5" s="200"/>
      <c r="D5" s="200"/>
      <c r="E5" s="201"/>
      <c r="F5" s="32" t="s">
        <v>22</v>
      </c>
      <c r="G5" s="142">
        <v>92</v>
      </c>
      <c r="H5" s="138"/>
      <c r="I5" s="117">
        <f t="shared" ref="I5:I68" si="0">G5*H5</f>
        <v>0</v>
      </c>
    </row>
    <row r="6" spans="1:9" ht="15" customHeight="1" x14ac:dyDescent="0.25">
      <c r="A6" s="39" t="s">
        <v>213</v>
      </c>
      <c r="B6" s="200" t="s">
        <v>528</v>
      </c>
      <c r="C6" s="200"/>
      <c r="D6" s="200"/>
      <c r="E6" s="201"/>
      <c r="F6" s="32" t="s">
        <v>22</v>
      </c>
      <c r="G6" s="142">
        <v>7</v>
      </c>
      <c r="H6" s="138"/>
      <c r="I6" s="117">
        <f t="shared" si="0"/>
        <v>0</v>
      </c>
    </row>
    <row r="7" spans="1:9" ht="15" customHeight="1" x14ac:dyDescent="0.25">
      <c r="A7" s="39" t="s">
        <v>215</v>
      </c>
      <c r="B7" s="200" t="s">
        <v>529</v>
      </c>
      <c r="C7" s="200"/>
      <c r="D7" s="200"/>
      <c r="E7" s="201"/>
      <c r="F7" s="32" t="s">
        <v>22</v>
      </c>
      <c r="G7" s="142">
        <v>143</v>
      </c>
      <c r="H7" s="138"/>
      <c r="I7" s="117">
        <f t="shared" si="0"/>
        <v>0</v>
      </c>
    </row>
    <row r="8" spans="1:9" ht="15" customHeight="1" x14ac:dyDescent="0.25">
      <c r="A8" s="39" t="s">
        <v>217</v>
      </c>
      <c r="B8" s="200" t="s">
        <v>530</v>
      </c>
      <c r="C8" s="200"/>
      <c r="D8" s="200"/>
      <c r="E8" s="201"/>
      <c r="F8" s="32" t="s">
        <v>22</v>
      </c>
      <c r="G8" s="142">
        <v>2</v>
      </c>
      <c r="H8" s="138"/>
      <c r="I8" s="117">
        <f t="shared" si="0"/>
        <v>0</v>
      </c>
    </row>
    <row r="9" spans="1:9" ht="15" customHeight="1" x14ac:dyDescent="0.25">
      <c r="A9" s="39" t="s">
        <v>219</v>
      </c>
      <c r="B9" s="200" t="s">
        <v>531</v>
      </c>
      <c r="C9" s="200"/>
      <c r="D9" s="200"/>
      <c r="E9" s="201"/>
      <c r="F9" s="32" t="s">
        <v>22</v>
      </c>
      <c r="G9" s="142">
        <v>180</v>
      </c>
      <c r="H9" s="138"/>
      <c r="I9" s="117">
        <f t="shared" si="0"/>
        <v>0</v>
      </c>
    </row>
    <row r="10" spans="1:9" ht="15" customHeight="1" x14ac:dyDescent="0.25">
      <c r="A10" s="39" t="s">
        <v>221</v>
      </c>
      <c r="B10" s="200" t="s">
        <v>532</v>
      </c>
      <c r="C10" s="200"/>
      <c r="D10" s="200"/>
      <c r="E10" s="201"/>
      <c r="F10" s="32" t="s">
        <v>22</v>
      </c>
      <c r="G10" s="142">
        <v>2</v>
      </c>
      <c r="H10" s="138"/>
      <c r="I10" s="117">
        <f t="shared" si="0"/>
        <v>0</v>
      </c>
    </row>
    <row r="11" spans="1:9" ht="15" customHeight="1" x14ac:dyDescent="0.25">
      <c r="A11" s="39" t="s">
        <v>223</v>
      </c>
      <c r="B11" s="200" t="s">
        <v>533</v>
      </c>
      <c r="C11" s="200"/>
      <c r="D11" s="200"/>
      <c r="E11" s="201"/>
      <c r="F11" s="32" t="s">
        <v>22</v>
      </c>
      <c r="G11" s="142">
        <v>100</v>
      </c>
      <c r="H11" s="138"/>
      <c r="I11" s="117">
        <f t="shared" si="0"/>
        <v>0</v>
      </c>
    </row>
    <row r="12" spans="1:9" ht="15" customHeight="1" x14ac:dyDescent="0.25">
      <c r="A12" s="39" t="s">
        <v>225</v>
      </c>
      <c r="B12" s="200" t="s">
        <v>534</v>
      </c>
      <c r="C12" s="200"/>
      <c r="D12" s="200"/>
      <c r="E12" s="201"/>
      <c r="F12" s="32" t="s">
        <v>22</v>
      </c>
      <c r="G12" s="142">
        <v>7</v>
      </c>
      <c r="H12" s="138"/>
      <c r="I12" s="117">
        <f t="shared" si="0"/>
        <v>0</v>
      </c>
    </row>
    <row r="13" spans="1:9" ht="15" customHeight="1" x14ac:dyDescent="0.25">
      <c r="A13" s="39" t="s">
        <v>227</v>
      </c>
      <c r="B13" s="200" t="s">
        <v>535</v>
      </c>
      <c r="C13" s="200"/>
      <c r="D13" s="200"/>
      <c r="E13" s="201"/>
      <c r="F13" s="32" t="s">
        <v>22</v>
      </c>
      <c r="G13" s="142">
        <v>6</v>
      </c>
      <c r="H13" s="138"/>
      <c r="I13" s="117">
        <f t="shared" si="0"/>
        <v>0</v>
      </c>
    </row>
    <row r="14" spans="1:9" ht="15" customHeight="1" x14ac:dyDescent="0.25">
      <c r="A14" s="39" t="s">
        <v>229</v>
      </c>
      <c r="B14" s="200" t="s">
        <v>536</v>
      </c>
      <c r="C14" s="200"/>
      <c r="D14" s="200"/>
      <c r="E14" s="201"/>
      <c r="F14" s="32" t="s">
        <v>22</v>
      </c>
      <c r="G14" s="142">
        <v>3</v>
      </c>
      <c r="H14" s="138"/>
      <c r="I14" s="117">
        <f t="shared" si="0"/>
        <v>0</v>
      </c>
    </row>
    <row r="15" spans="1:9" ht="15" customHeight="1" x14ac:dyDescent="0.25">
      <c r="A15" s="39" t="s">
        <v>231</v>
      </c>
      <c r="B15" s="200" t="s">
        <v>537</v>
      </c>
      <c r="C15" s="200"/>
      <c r="D15" s="200"/>
      <c r="E15" s="201"/>
      <c r="F15" s="32" t="s">
        <v>22</v>
      </c>
      <c r="G15" s="142">
        <v>3</v>
      </c>
      <c r="H15" s="138"/>
      <c r="I15" s="117">
        <f t="shared" si="0"/>
        <v>0</v>
      </c>
    </row>
    <row r="16" spans="1:9" ht="15" customHeight="1" x14ac:dyDescent="0.25">
      <c r="A16" s="39" t="s">
        <v>233</v>
      </c>
      <c r="B16" s="200" t="s">
        <v>953</v>
      </c>
      <c r="C16" s="200"/>
      <c r="D16" s="200"/>
      <c r="E16" s="201"/>
      <c r="F16" s="32" t="s">
        <v>22</v>
      </c>
      <c r="G16" s="142">
        <v>1</v>
      </c>
      <c r="H16" s="116"/>
      <c r="I16" s="117">
        <f t="shared" ref="I16" si="1">G16*H16</f>
        <v>0</v>
      </c>
    </row>
    <row r="17" spans="1:9" ht="15" customHeight="1" x14ac:dyDescent="0.25">
      <c r="A17" s="39" t="s">
        <v>235</v>
      </c>
      <c r="B17" s="200" t="s">
        <v>1013</v>
      </c>
      <c r="C17" s="200"/>
      <c r="D17" s="200"/>
      <c r="E17" s="200"/>
      <c r="F17" s="32" t="s">
        <v>22</v>
      </c>
      <c r="G17" s="142">
        <v>1</v>
      </c>
      <c r="H17" s="138"/>
      <c r="I17" s="117">
        <f t="shared" si="0"/>
        <v>0</v>
      </c>
    </row>
    <row r="18" spans="1:9" ht="15" customHeight="1" x14ac:dyDescent="0.25">
      <c r="A18" s="39" t="s">
        <v>237</v>
      </c>
      <c r="B18" s="200" t="s">
        <v>538</v>
      </c>
      <c r="C18" s="200"/>
      <c r="D18" s="200"/>
      <c r="E18" s="201"/>
      <c r="F18" s="32" t="s">
        <v>22</v>
      </c>
      <c r="G18" s="142">
        <v>6</v>
      </c>
      <c r="H18" s="138"/>
      <c r="I18" s="117">
        <f t="shared" si="0"/>
        <v>0</v>
      </c>
    </row>
    <row r="19" spans="1:9" ht="15" customHeight="1" x14ac:dyDescent="0.25">
      <c r="A19" s="39" t="s">
        <v>239</v>
      </c>
      <c r="B19" s="200" t="s">
        <v>539</v>
      </c>
      <c r="C19" s="200"/>
      <c r="D19" s="200"/>
      <c r="E19" s="201"/>
      <c r="F19" s="32" t="s">
        <v>22</v>
      </c>
      <c r="G19" s="142">
        <v>27</v>
      </c>
      <c r="H19" s="138"/>
      <c r="I19" s="117">
        <f t="shared" si="0"/>
        <v>0</v>
      </c>
    </row>
    <row r="20" spans="1:9" ht="15" customHeight="1" x14ac:dyDescent="0.25">
      <c r="A20" s="39" t="s">
        <v>241</v>
      </c>
      <c r="B20" s="200" t="s">
        <v>540</v>
      </c>
      <c r="C20" s="200"/>
      <c r="D20" s="200"/>
      <c r="E20" s="201"/>
      <c r="F20" s="32" t="s">
        <v>22</v>
      </c>
      <c r="G20" s="142">
        <v>9</v>
      </c>
      <c r="H20" s="138"/>
      <c r="I20" s="117">
        <f t="shared" si="0"/>
        <v>0</v>
      </c>
    </row>
    <row r="21" spans="1:9" ht="15" customHeight="1" x14ac:dyDescent="0.25">
      <c r="A21" s="39" t="s">
        <v>243</v>
      </c>
      <c r="B21" s="200" t="s">
        <v>541</v>
      </c>
      <c r="C21" s="200"/>
      <c r="D21" s="200"/>
      <c r="E21" s="201"/>
      <c r="F21" s="32" t="s">
        <v>22</v>
      </c>
      <c r="G21" s="142">
        <v>20</v>
      </c>
      <c r="H21" s="138"/>
      <c r="I21" s="117">
        <f t="shared" si="0"/>
        <v>0</v>
      </c>
    </row>
    <row r="22" spans="1:9" ht="15" customHeight="1" x14ac:dyDescent="0.25">
      <c r="A22" s="39" t="s">
        <v>245</v>
      </c>
      <c r="B22" s="200" t="s">
        <v>542</v>
      </c>
      <c r="C22" s="200"/>
      <c r="D22" s="200"/>
      <c r="E22" s="201"/>
      <c r="F22" s="32" t="s">
        <v>22</v>
      </c>
      <c r="G22" s="142">
        <v>4</v>
      </c>
      <c r="H22" s="138"/>
      <c r="I22" s="117">
        <f t="shared" si="0"/>
        <v>0</v>
      </c>
    </row>
    <row r="23" spans="1:9" ht="15" customHeight="1" x14ac:dyDescent="0.25">
      <c r="A23" s="39" t="s">
        <v>247</v>
      </c>
      <c r="B23" s="200" t="s">
        <v>543</v>
      </c>
      <c r="C23" s="200"/>
      <c r="D23" s="200"/>
      <c r="E23" s="201"/>
      <c r="F23" s="32" t="s">
        <v>22</v>
      </c>
      <c r="G23" s="142">
        <v>28</v>
      </c>
      <c r="H23" s="138"/>
      <c r="I23" s="117">
        <f t="shared" si="0"/>
        <v>0</v>
      </c>
    </row>
    <row r="24" spans="1:9" ht="15" customHeight="1" x14ac:dyDescent="0.25">
      <c r="A24" s="39" t="s">
        <v>249</v>
      </c>
      <c r="B24" s="200" t="s">
        <v>544</v>
      </c>
      <c r="C24" s="200"/>
      <c r="D24" s="200"/>
      <c r="E24" s="201"/>
      <c r="F24" s="32" t="s">
        <v>22</v>
      </c>
      <c r="G24" s="142">
        <v>2</v>
      </c>
      <c r="H24" s="138"/>
      <c r="I24" s="117">
        <f t="shared" si="0"/>
        <v>0</v>
      </c>
    </row>
    <row r="25" spans="1:9" ht="15" customHeight="1" x14ac:dyDescent="0.25">
      <c r="A25" s="39" t="s">
        <v>251</v>
      </c>
      <c r="B25" s="200" t="s">
        <v>545</v>
      </c>
      <c r="C25" s="200"/>
      <c r="D25" s="200"/>
      <c r="E25" s="201"/>
      <c r="F25" s="32" t="s">
        <v>22</v>
      </c>
      <c r="G25" s="142">
        <v>3</v>
      </c>
      <c r="H25" s="138"/>
      <c r="I25" s="117">
        <f t="shared" si="0"/>
        <v>0</v>
      </c>
    </row>
    <row r="26" spans="1:9" ht="15" customHeight="1" x14ac:dyDescent="0.25">
      <c r="A26" s="39" t="s">
        <v>253</v>
      </c>
      <c r="B26" s="200" t="s">
        <v>546</v>
      </c>
      <c r="C26" s="200"/>
      <c r="D26" s="200"/>
      <c r="E26" s="201"/>
      <c r="F26" s="32" t="s">
        <v>22</v>
      </c>
      <c r="G26" s="142">
        <v>19</v>
      </c>
      <c r="H26" s="138"/>
      <c r="I26" s="117">
        <f t="shared" si="0"/>
        <v>0</v>
      </c>
    </row>
    <row r="27" spans="1:9" ht="15" customHeight="1" x14ac:dyDescent="0.25">
      <c r="A27" s="39" t="s">
        <v>255</v>
      </c>
      <c r="B27" s="200" t="s">
        <v>547</v>
      </c>
      <c r="C27" s="200"/>
      <c r="D27" s="200"/>
      <c r="E27" s="201"/>
      <c r="F27" s="32" t="s">
        <v>22</v>
      </c>
      <c r="G27" s="142">
        <v>2</v>
      </c>
      <c r="H27" s="138"/>
      <c r="I27" s="117">
        <f t="shared" si="0"/>
        <v>0</v>
      </c>
    </row>
    <row r="28" spans="1:9" ht="15" customHeight="1" x14ac:dyDescent="0.25">
      <c r="A28" s="39" t="s">
        <v>257</v>
      </c>
      <c r="B28" s="200" t="s">
        <v>548</v>
      </c>
      <c r="C28" s="200"/>
      <c r="D28" s="200"/>
      <c r="E28" s="201"/>
      <c r="F28" s="32" t="s">
        <v>22</v>
      </c>
      <c r="G28" s="142">
        <v>3</v>
      </c>
      <c r="H28" s="138"/>
      <c r="I28" s="117">
        <f t="shared" si="0"/>
        <v>0</v>
      </c>
    </row>
    <row r="29" spans="1:9" ht="15" customHeight="1" x14ac:dyDescent="0.25">
      <c r="A29" s="39" t="s">
        <v>259</v>
      </c>
      <c r="B29" s="200" t="s">
        <v>549</v>
      </c>
      <c r="C29" s="200"/>
      <c r="D29" s="200"/>
      <c r="E29" s="201"/>
      <c r="F29" s="32" t="s">
        <v>22</v>
      </c>
      <c r="G29" s="142">
        <v>2</v>
      </c>
      <c r="H29" s="138"/>
      <c r="I29" s="117">
        <f t="shared" si="0"/>
        <v>0</v>
      </c>
    </row>
    <row r="30" spans="1:9" ht="15" customHeight="1" x14ac:dyDescent="0.25">
      <c r="A30" s="39" t="s">
        <v>261</v>
      </c>
      <c r="B30" s="200" t="s">
        <v>550</v>
      </c>
      <c r="C30" s="200"/>
      <c r="D30" s="200"/>
      <c r="E30" s="201"/>
      <c r="F30" s="32" t="s">
        <v>22</v>
      </c>
      <c r="G30" s="142">
        <v>5</v>
      </c>
      <c r="H30" s="138"/>
      <c r="I30" s="117">
        <f t="shared" si="0"/>
        <v>0</v>
      </c>
    </row>
    <row r="31" spans="1:9" ht="15" customHeight="1" x14ac:dyDescent="0.25">
      <c r="A31" s="39" t="s">
        <v>263</v>
      </c>
      <c r="B31" s="200" t="s">
        <v>551</v>
      </c>
      <c r="C31" s="200"/>
      <c r="D31" s="200"/>
      <c r="E31" s="201"/>
      <c r="F31" s="32" t="s">
        <v>22</v>
      </c>
      <c r="G31" s="142">
        <v>6</v>
      </c>
      <c r="H31" s="138"/>
      <c r="I31" s="117">
        <f t="shared" si="0"/>
        <v>0</v>
      </c>
    </row>
    <row r="32" spans="1:9" ht="15" customHeight="1" x14ac:dyDescent="0.25">
      <c r="A32" s="39" t="s">
        <v>265</v>
      </c>
      <c r="B32" s="200" t="s">
        <v>552</v>
      </c>
      <c r="C32" s="200"/>
      <c r="D32" s="200"/>
      <c r="E32" s="201"/>
      <c r="F32" s="32" t="s">
        <v>22</v>
      </c>
      <c r="G32" s="142">
        <v>20</v>
      </c>
      <c r="H32" s="138"/>
      <c r="I32" s="117">
        <f t="shared" si="0"/>
        <v>0</v>
      </c>
    </row>
    <row r="33" spans="1:9" ht="15" customHeight="1" x14ac:dyDescent="0.25">
      <c r="A33" s="39" t="s">
        <v>267</v>
      </c>
      <c r="B33" s="200" t="s">
        <v>553</v>
      </c>
      <c r="C33" s="200"/>
      <c r="D33" s="200"/>
      <c r="E33" s="201"/>
      <c r="F33" s="32" t="s">
        <v>22</v>
      </c>
      <c r="G33" s="142">
        <v>34</v>
      </c>
      <c r="H33" s="138"/>
      <c r="I33" s="117">
        <f t="shared" si="0"/>
        <v>0</v>
      </c>
    </row>
    <row r="34" spans="1:9" ht="15" customHeight="1" x14ac:dyDescent="0.25">
      <c r="A34" s="39" t="s">
        <v>269</v>
      </c>
      <c r="B34" s="200" t="s">
        <v>554</v>
      </c>
      <c r="C34" s="200"/>
      <c r="D34" s="200"/>
      <c r="E34" s="201"/>
      <c r="F34" s="32" t="s">
        <v>22</v>
      </c>
      <c r="G34" s="142">
        <v>20</v>
      </c>
      <c r="H34" s="138"/>
      <c r="I34" s="117">
        <f t="shared" si="0"/>
        <v>0</v>
      </c>
    </row>
    <row r="35" spans="1:9" ht="15" customHeight="1" x14ac:dyDescent="0.25">
      <c r="A35" s="39" t="s">
        <v>271</v>
      </c>
      <c r="B35" s="200" t="s">
        <v>555</v>
      </c>
      <c r="C35" s="200"/>
      <c r="D35" s="200"/>
      <c r="E35" s="201"/>
      <c r="F35" s="32" t="s">
        <v>22</v>
      </c>
      <c r="G35" s="142">
        <v>15</v>
      </c>
      <c r="H35" s="138"/>
      <c r="I35" s="117">
        <f t="shared" si="0"/>
        <v>0</v>
      </c>
    </row>
    <row r="36" spans="1:9" ht="15" customHeight="1" x14ac:dyDescent="0.25">
      <c r="A36" s="39" t="s">
        <v>273</v>
      </c>
      <c r="B36" s="200" t="s">
        <v>556</v>
      </c>
      <c r="C36" s="200"/>
      <c r="D36" s="200"/>
      <c r="E36" s="201"/>
      <c r="F36" s="32" t="s">
        <v>22</v>
      </c>
      <c r="G36" s="142">
        <v>14</v>
      </c>
      <c r="H36" s="138"/>
      <c r="I36" s="117">
        <f t="shared" si="0"/>
        <v>0</v>
      </c>
    </row>
    <row r="37" spans="1:9" ht="15" customHeight="1" x14ac:dyDescent="0.25">
      <c r="A37" s="39" t="s">
        <v>275</v>
      </c>
      <c r="B37" s="200" t="s">
        <v>557</v>
      </c>
      <c r="C37" s="200"/>
      <c r="D37" s="200"/>
      <c r="E37" s="201"/>
      <c r="F37" s="32" t="s">
        <v>22</v>
      </c>
      <c r="G37" s="142">
        <v>3</v>
      </c>
      <c r="H37" s="138"/>
      <c r="I37" s="117">
        <f t="shared" si="0"/>
        <v>0</v>
      </c>
    </row>
    <row r="38" spans="1:9" ht="15" customHeight="1" x14ac:dyDescent="0.25">
      <c r="A38" s="39" t="s">
        <v>277</v>
      </c>
      <c r="B38" s="200" t="s">
        <v>558</v>
      </c>
      <c r="C38" s="200"/>
      <c r="D38" s="200"/>
      <c r="E38" s="201"/>
      <c r="F38" s="32" t="s">
        <v>22</v>
      </c>
      <c r="G38" s="142">
        <v>2</v>
      </c>
      <c r="H38" s="138"/>
      <c r="I38" s="117">
        <f t="shared" si="0"/>
        <v>0</v>
      </c>
    </row>
    <row r="39" spans="1:9" ht="15" customHeight="1" x14ac:dyDescent="0.25">
      <c r="A39" s="39" t="s">
        <v>279</v>
      </c>
      <c r="B39" s="200" t="s">
        <v>559</v>
      </c>
      <c r="C39" s="200"/>
      <c r="D39" s="200"/>
      <c r="E39" s="201"/>
      <c r="F39" s="32" t="s">
        <v>22</v>
      </c>
      <c r="G39" s="142">
        <v>3</v>
      </c>
      <c r="H39" s="138"/>
      <c r="I39" s="117">
        <f t="shared" si="0"/>
        <v>0</v>
      </c>
    </row>
    <row r="40" spans="1:9" ht="15" customHeight="1" x14ac:dyDescent="0.25">
      <c r="A40" s="39" t="s">
        <v>281</v>
      </c>
      <c r="B40" s="200" t="s">
        <v>560</v>
      </c>
      <c r="C40" s="200"/>
      <c r="D40" s="200"/>
      <c r="E40" s="201"/>
      <c r="F40" s="32" t="s">
        <v>22</v>
      </c>
      <c r="G40" s="142">
        <v>3</v>
      </c>
      <c r="H40" s="138"/>
      <c r="I40" s="117">
        <f t="shared" si="0"/>
        <v>0</v>
      </c>
    </row>
    <row r="41" spans="1:9" ht="15" customHeight="1" x14ac:dyDescent="0.25">
      <c r="A41" s="39" t="s">
        <v>283</v>
      </c>
      <c r="B41" s="200" t="s">
        <v>561</v>
      </c>
      <c r="C41" s="200"/>
      <c r="D41" s="200"/>
      <c r="E41" s="201"/>
      <c r="F41" s="32" t="s">
        <v>22</v>
      </c>
      <c r="G41" s="142">
        <v>3</v>
      </c>
      <c r="H41" s="138"/>
      <c r="I41" s="117">
        <f t="shared" si="0"/>
        <v>0</v>
      </c>
    </row>
    <row r="42" spans="1:9" ht="15" customHeight="1" x14ac:dyDescent="0.25">
      <c r="A42" s="39" t="s">
        <v>285</v>
      </c>
      <c r="B42" s="200" t="s">
        <v>562</v>
      </c>
      <c r="C42" s="200"/>
      <c r="D42" s="200"/>
      <c r="E42" s="201"/>
      <c r="F42" s="32" t="s">
        <v>22</v>
      </c>
      <c r="G42" s="142">
        <v>2</v>
      </c>
      <c r="H42" s="138"/>
      <c r="I42" s="117">
        <f t="shared" si="0"/>
        <v>0</v>
      </c>
    </row>
    <row r="43" spans="1:9" ht="15" customHeight="1" x14ac:dyDescent="0.25">
      <c r="A43" s="39" t="s">
        <v>287</v>
      </c>
      <c r="B43" s="200" t="s">
        <v>563</v>
      </c>
      <c r="C43" s="200"/>
      <c r="D43" s="200"/>
      <c r="E43" s="201"/>
      <c r="F43" s="32" t="s">
        <v>22</v>
      </c>
      <c r="G43" s="142">
        <v>2</v>
      </c>
      <c r="H43" s="138"/>
      <c r="I43" s="117">
        <f t="shared" si="0"/>
        <v>0</v>
      </c>
    </row>
    <row r="44" spans="1:9" ht="15" customHeight="1" x14ac:dyDescent="0.25">
      <c r="A44" s="39" t="s">
        <v>289</v>
      </c>
      <c r="B44" s="200" t="s">
        <v>564</v>
      </c>
      <c r="C44" s="200"/>
      <c r="D44" s="200"/>
      <c r="E44" s="201"/>
      <c r="F44" s="32" t="s">
        <v>22</v>
      </c>
      <c r="G44" s="142">
        <v>2</v>
      </c>
      <c r="H44" s="138"/>
      <c r="I44" s="117">
        <f t="shared" si="0"/>
        <v>0</v>
      </c>
    </row>
    <row r="45" spans="1:9" ht="15" customHeight="1" x14ac:dyDescent="0.25">
      <c r="A45" s="39" t="s">
        <v>291</v>
      </c>
      <c r="B45" s="200" t="s">
        <v>565</v>
      </c>
      <c r="C45" s="200"/>
      <c r="D45" s="200"/>
      <c r="E45" s="201"/>
      <c r="F45" s="32" t="s">
        <v>22</v>
      </c>
      <c r="G45" s="142">
        <v>5</v>
      </c>
      <c r="H45" s="138"/>
      <c r="I45" s="117">
        <f t="shared" si="0"/>
        <v>0</v>
      </c>
    </row>
    <row r="46" spans="1:9" ht="15" customHeight="1" x14ac:dyDescent="0.25">
      <c r="A46" s="39" t="s">
        <v>293</v>
      </c>
      <c r="B46" s="200" t="s">
        <v>566</v>
      </c>
      <c r="C46" s="200"/>
      <c r="D46" s="200"/>
      <c r="E46" s="201"/>
      <c r="F46" s="32" t="s">
        <v>22</v>
      </c>
      <c r="G46" s="142">
        <v>10</v>
      </c>
      <c r="H46" s="138"/>
      <c r="I46" s="117">
        <f t="shared" si="0"/>
        <v>0</v>
      </c>
    </row>
    <row r="47" spans="1:9" ht="15" customHeight="1" x14ac:dyDescent="0.25">
      <c r="A47" s="39" t="s">
        <v>295</v>
      </c>
      <c r="B47" s="200" t="s">
        <v>567</v>
      </c>
      <c r="C47" s="200"/>
      <c r="D47" s="200"/>
      <c r="E47" s="201"/>
      <c r="F47" s="32" t="s">
        <v>22</v>
      </c>
      <c r="G47" s="142">
        <v>32</v>
      </c>
      <c r="H47" s="138"/>
      <c r="I47" s="117">
        <f t="shared" si="0"/>
        <v>0</v>
      </c>
    </row>
    <row r="48" spans="1:9" ht="15" customHeight="1" x14ac:dyDescent="0.25">
      <c r="A48" s="39" t="s">
        <v>297</v>
      </c>
      <c r="B48" s="200" t="s">
        <v>568</v>
      </c>
      <c r="C48" s="200"/>
      <c r="D48" s="200"/>
      <c r="E48" s="201"/>
      <c r="F48" s="32" t="s">
        <v>22</v>
      </c>
      <c r="G48" s="142">
        <v>13</v>
      </c>
      <c r="H48" s="138"/>
      <c r="I48" s="117">
        <f t="shared" si="0"/>
        <v>0</v>
      </c>
    </row>
    <row r="49" spans="1:9" ht="15" customHeight="1" x14ac:dyDescent="0.25">
      <c r="A49" s="39" t="s">
        <v>299</v>
      </c>
      <c r="B49" s="200" t="s">
        <v>569</v>
      </c>
      <c r="C49" s="200"/>
      <c r="D49" s="200"/>
      <c r="E49" s="201"/>
      <c r="F49" s="32" t="s">
        <v>22</v>
      </c>
      <c r="G49" s="142">
        <v>2</v>
      </c>
      <c r="H49" s="138"/>
      <c r="I49" s="117">
        <f t="shared" si="0"/>
        <v>0</v>
      </c>
    </row>
    <row r="50" spans="1:9" ht="15" customHeight="1" x14ac:dyDescent="0.25">
      <c r="A50" s="39" t="s">
        <v>301</v>
      </c>
      <c r="B50" s="200" t="s">
        <v>940</v>
      </c>
      <c r="C50" s="200"/>
      <c r="D50" s="200"/>
      <c r="E50" s="201"/>
      <c r="F50" s="32" t="s">
        <v>22</v>
      </c>
      <c r="G50" s="142">
        <v>1</v>
      </c>
      <c r="H50" s="116"/>
      <c r="I50" s="117">
        <f t="shared" ref="I50" si="2">G50*H50</f>
        <v>0</v>
      </c>
    </row>
    <row r="51" spans="1:9" ht="15" customHeight="1" x14ac:dyDescent="0.25">
      <c r="A51" s="39" t="s">
        <v>303</v>
      </c>
      <c r="B51" s="200" t="s">
        <v>570</v>
      </c>
      <c r="C51" s="200"/>
      <c r="D51" s="200"/>
      <c r="E51" s="201"/>
      <c r="F51" s="32" t="s">
        <v>22</v>
      </c>
      <c r="G51" s="142">
        <v>33</v>
      </c>
      <c r="H51" s="138"/>
      <c r="I51" s="117">
        <f t="shared" si="0"/>
        <v>0</v>
      </c>
    </row>
    <row r="52" spans="1:9" ht="15" customHeight="1" x14ac:dyDescent="0.25">
      <c r="A52" s="39" t="s">
        <v>305</v>
      </c>
      <c r="B52" s="200" t="s">
        <v>571</v>
      </c>
      <c r="C52" s="200"/>
      <c r="D52" s="200"/>
      <c r="E52" s="201"/>
      <c r="F52" s="32" t="s">
        <v>22</v>
      </c>
      <c r="G52" s="142">
        <v>3</v>
      </c>
      <c r="H52" s="138"/>
      <c r="I52" s="117">
        <f>G52*H53</f>
        <v>0</v>
      </c>
    </row>
    <row r="53" spans="1:9" ht="15" customHeight="1" x14ac:dyDescent="0.25">
      <c r="A53" s="39" t="s">
        <v>307</v>
      </c>
      <c r="B53" s="200" t="s">
        <v>572</v>
      </c>
      <c r="C53" s="200"/>
      <c r="D53" s="200"/>
      <c r="E53" s="201"/>
      <c r="F53" s="32" t="s">
        <v>22</v>
      </c>
      <c r="G53" s="142">
        <v>5</v>
      </c>
      <c r="H53" s="138"/>
      <c r="I53" s="117">
        <f>G53*H54</f>
        <v>0</v>
      </c>
    </row>
    <row r="54" spans="1:9" ht="15" customHeight="1" x14ac:dyDescent="0.25">
      <c r="A54" s="39" t="s">
        <v>309</v>
      </c>
      <c r="B54" s="200" t="s">
        <v>573</v>
      </c>
      <c r="C54" s="200"/>
      <c r="D54" s="200"/>
      <c r="E54" s="201"/>
      <c r="F54" s="32" t="s">
        <v>22</v>
      </c>
      <c r="G54" s="142">
        <v>9</v>
      </c>
      <c r="H54" s="138"/>
      <c r="I54" s="117">
        <f>G54*H55</f>
        <v>0</v>
      </c>
    </row>
    <row r="55" spans="1:9" ht="15" customHeight="1" x14ac:dyDescent="0.25">
      <c r="A55" s="39" t="s">
        <v>311</v>
      </c>
      <c r="B55" s="200" t="s">
        <v>574</v>
      </c>
      <c r="C55" s="200"/>
      <c r="D55" s="200"/>
      <c r="E55" s="201"/>
      <c r="F55" s="32" t="s">
        <v>22</v>
      </c>
      <c r="G55" s="142">
        <v>18</v>
      </c>
      <c r="H55" s="138"/>
      <c r="I55" s="117">
        <f t="shared" si="0"/>
        <v>0</v>
      </c>
    </row>
    <row r="56" spans="1:9" ht="15" customHeight="1" x14ac:dyDescent="0.25">
      <c r="A56" s="39" t="s">
        <v>313</v>
      </c>
      <c r="B56" s="200" t="s">
        <v>575</v>
      </c>
      <c r="C56" s="200"/>
      <c r="D56" s="200"/>
      <c r="E56" s="201"/>
      <c r="F56" s="32" t="s">
        <v>22</v>
      </c>
      <c r="G56" s="142">
        <v>68</v>
      </c>
      <c r="H56" s="138"/>
      <c r="I56" s="117">
        <f t="shared" si="0"/>
        <v>0</v>
      </c>
    </row>
    <row r="57" spans="1:9" ht="15" customHeight="1" x14ac:dyDescent="0.25">
      <c r="A57" s="39" t="s">
        <v>315</v>
      </c>
      <c r="B57" s="200" t="s">
        <v>576</v>
      </c>
      <c r="C57" s="200"/>
      <c r="D57" s="200"/>
      <c r="E57" s="201"/>
      <c r="F57" s="32" t="s">
        <v>22</v>
      </c>
      <c r="G57" s="142">
        <v>19</v>
      </c>
      <c r="H57" s="138"/>
      <c r="I57" s="117">
        <f t="shared" si="0"/>
        <v>0</v>
      </c>
    </row>
    <row r="58" spans="1:9" ht="15" customHeight="1" x14ac:dyDescent="0.25">
      <c r="A58" s="39" t="s">
        <v>317</v>
      </c>
      <c r="B58" s="200" t="s">
        <v>577</v>
      </c>
      <c r="C58" s="200"/>
      <c r="D58" s="200"/>
      <c r="E58" s="201"/>
      <c r="F58" s="32" t="s">
        <v>22</v>
      </c>
      <c r="G58" s="142">
        <v>13</v>
      </c>
      <c r="H58" s="138"/>
      <c r="I58" s="117">
        <f t="shared" si="0"/>
        <v>0</v>
      </c>
    </row>
    <row r="59" spans="1:9" ht="15" customHeight="1" x14ac:dyDescent="0.25">
      <c r="A59" s="39" t="s">
        <v>319</v>
      </c>
      <c r="B59" s="200" t="s">
        <v>578</v>
      </c>
      <c r="C59" s="200"/>
      <c r="D59" s="200"/>
      <c r="E59" s="201"/>
      <c r="F59" s="32" t="s">
        <v>22</v>
      </c>
      <c r="G59" s="142">
        <v>71</v>
      </c>
      <c r="H59" s="138"/>
      <c r="I59" s="117">
        <f t="shared" si="0"/>
        <v>0</v>
      </c>
    </row>
    <row r="60" spans="1:9" ht="15" customHeight="1" x14ac:dyDescent="0.25">
      <c r="A60" s="39" t="s">
        <v>321</v>
      </c>
      <c r="B60" s="200" t="s">
        <v>579</v>
      </c>
      <c r="C60" s="200"/>
      <c r="D60" s="200"/>
      <c r="E60" s="201"/>
      <c r="F60" s="32" t="s">
        <v>22</v>
      </c>
      <c r="G60" s="142">
        <v>19</v>
      </c>
      <c r="H60" s="138"/>
      <c r="I60" s="117">
        <f t="shared" si="0"/>
        <v>0</v>
      </c>
    </row>
    <row r="61" spans="1:9" ht="15" customHeight="1" x14ac:dyDescent="0.25">
      <c r="A61" s="39" t="s">
        <v>323</v>
      </c>
      <c r="B61" s="200" t="s">
        <v>580</v>
      </c>
      <c r="C61" s="200"/>
      <c r="D61" s="200"/>
      <c r="E61" s="201"/>
      <c r="F61" s="32" t="s">
        <v>22</v>
      </c>
      <c r="G61" s="142">
        <v>30</v>
      </c>
      <c r="H61" s="138"/>
      <c r="I61" s="117">
        <f t="shared" si="0"/>
        <v>0</v>
      </c>
    </row>
    <row r="62" spans="1:9" ht="15" customHeight="1" x14ac:dyDescent="0.25">
      <c r="A62" s="39" t="s">
        <v>325</v>
      </c>
      <c r="B62" s="200" t="s">
        <v>581</v>
      </c>
      <c r="C62" s="200"/>
      <c r="D62" s="200"/>
      <c r="E62" s="201"/>
      <c r="F62" s="32" t="s">
        <v>22</v>
      </c>
      <c r="G62" s="142">
        <v>41</v>
      </c>
      <c r="H62" s="138"/>
      <c r="I62" s="117">
        <f t="shared" si="0"/>
        <v>0</v>
      </c>
    </row>
    <row r="63" spans="1:9" ht="15" customHeight="1" x14ac:dyDescent="0.25">
      <c r="A63" s="39" t="s">
        <v>327</v>
      </c>
      <c r="B63" s="200" t="s">
        <v>582</v>
      </c>
      <c r="C63" s="200"/>
      <c r="D63" s="200"/>
      <c r="E63" s="201"/>
      <c r="F63" s="32" t="s">
        <v>22</v>
      </c>
      <c r="G63" s="142">
        <v>23</v>
      </c>
      <c r="H63" s="138"/>
      <c r="I63" s="117">
        <f t="shared" si="0"/>
        <v>0</v>
      </c>
    </row>
    <row r="64" spans="1:9" ht="15" customHeight="1" x14ac:dyDescent="0.25">
      <c r="A64" s="39" t="s">
        <v>329</v>
      </c>
      <c r="B64" s="200" t="s">
        <v>583</v>
      </c>
      <c r="C64" s="200"/>
      <c r="D64" s="200"/>
      <c r="E64" s="201"/>
      <c r="F64" s="32" t="s">
        <v>22</v>
      </c>
      <c r="G64" s="142">
        <v>4</v>
      </c>
      <c r="H64" s="138"/>
      <c r="I64" s="117">
        <f t="shared" si="0"/>
        <v>0</v>
      </c>
    </row>
    <row r="65" spans="1:9" ht="15" customHeight="1" x14ac:dyDescent="0.25">
      <c r="A65" s="39" t="s">
        <v>331</v>
      </c>
      <c r="B65" s="200" t="s">
        <v>584</v>
      </c>
      <c r="C65" s="200"/>
      <c r="D65" s="200"/>
      <c r="E65" s="201"/>
      <c r="F65" s="32" t="s">
        <v>22</v>
      </c>
      <c r="G65" s="142">
        <v>10</v>
      </c>
      <c r="H65" s="138"/>
      <c r="I65" s="117">
        <f t="shared" si="0"/>
        <v>0</v>
      </c>
    </row>
    <row r="66" spans="1:9" ht="15" customHeight="1" x14ac:dyDescent="0.25">
      <c r="A66" s="39" t="s">
        <v>333</v>
      </c>
      <c r="B66" s="200" t="s">
        <v>585</v>
      </c>
      <c r="C66" s="200"/>
      <c r="D66" s="200"/>
      <c r="E66" s="201"/>
      <c r="F66" s="32" t="s">
        <v>22</v>
      </c>
      <c r="G66" s="142">
        <v>1</v>
      </c>
      <c r="H66" s="138"/>
      <c r="I66" s="117">
        <f t="shared" si="0"/>
        <v>0</v>
      </c>
    </row>
    <row r="67" spans="1:9" ht="15" customHeight="1" x14ac:dyDescent="0.25">
      <c r="A67" s="39" t="s">
        <v>335</v>
      </c>
      <c r="B67" s="200" t="s">
        <v>586</v>
      </c>
      <c r="C67" s="200"/>
      <c r="D67" s="200"/>
      <c r="E67" s="201"/>
      <c r="F67" s="32" t="s">
        <v>22</v>
      </c>
      <c r="G67" s="142">
        <v>1</v>
      </c>
      <c r="H67" s="138"/>
      <c r="I67" s="117">
        <f t="shared" si="0"/>
        <v>0</v>
      </c>
    </row>
    <row r="68" spans="1:9" ht="15" customHeight="1" x14ac:dyDescent="0.25">
      <c r="A68" s="39" t="s">
        <v>337</v>
      </c>
      <c r="B68" s="200" t="s">
        <v>587</v>
      </c>
      <c r="C68" s="200"/>
      <c r="D68" s="200"/>
      <c r="E68" s="201"/>
      <c r="F68" s="32" t="s">
        <v>22</v>
      </c>
      <c r="G68" s="142">
        <v>4</v>
      </c>
      <c r="H68" s="138"/>
      <c r="I68" s="117">
        <f t="shared" si="0"/>
        <v>0</v>
      </c>
    </row>
    <row r="69" spans="1:9" ht="15" customHeight="1" x14ac:dyDescent="0.25">
      <c r="A69" s="39" t="s">
        <v>339</v>
      </c>
      <c r="B69" s="200" t="s">
        <v>588</v>
      </c>
      <c r="C69" s="200"/>
      <c r="D69" s="200"/>
      <c r="E69" s="201"/>
      <c r="F69" s="32" t="s">
        <v>22</v>
      </c>
      <c r="G69" s="142">
        <v>1</v>
      </c>
      <c r="H69" s="138"/>
      <c r="I69" s="117">
        <f t="shared" ref="I69:I81" si="3">G69*H69</f>
        <v>0</v>
      </c>
    </row>
    <row r="70" spans="1:9" ht="15" customHeight="1" x14ac:dyDescent="0.25">
      <c r="A70" s="39" t="s">
        <v>341</v>
      </c>
      <c r="B70" s="200" t="s">
        <v>589</v>
      </c>
      <c r="C70" s="200"/>
      <c r="D70" s="200"/>
      <c r="E70" s="201"/>
      <c r="F70" s="32" t="s">
        <v>22</v>
      </c>
      <c r="G70" s="142">
        <v>2</v>
      </c>
      <c r="H70" s="138"/>
      <c r="I70" s="117">
        <f>G70*H70</f>
        <v>0</v>
      </c>
    </row>
    <row r="71" spans="1:9" ht="15" customHeight="1" x14ac:dyDescent="0.25">
      <c r="A71" s="39" t="s">
        <v>343</v>
      </c>
      <c r="B71" s="200" t="s">
        <v>590</v>
      </c>
      <c r="C71" s="200"/>
      <c r="D71" s="200"/>
      <c r="E71" s="201"/>
      <c r="F71" s="32" t="s">
        <v>22</v>
      </c>
      <c r="G71" s="142">
        <v>3</v>
      </c>
      <c r="H71" s="138"/>
      <c r="I71" s="117">
        <f>G71*H71</f>
        <v>0</v>
      </c>
    </row>
    <row r="72" spans="1:9" ht="15" customHeight="1" x14ac:dyDescent="0.25">
      <c r="A72" s="39" t="s">
        <v>345</v>
      </c>
      <c r="B72" s="200" t="s">
        <v>591</v>
      </c>
      <c r="C72" s="200"/>
      <c r="D72" s="200"/>
      <c r="E72" s="201"/>
      <c r="F72" s="32" t="s">
        <v>22</v>
      </c>
      <c r="G72" s="142">
        <v>1</v>
      </c>
      <c r="H72" s="138"/>
      <c r="I72" s="117">
        <f t="shared" si="3"/>
        <v>0</v>
      </c>
    </row>
    <row r="73" spans="1:9" ht="15" customHeight="1" x14ac:dyDescent="0.25">
      <c r="A73" s="39" t="s">
        <v>347</v>
      </c>
      <c r="B73" s="200" t="s">
        <v>592</v>
      </c>
      <c r="C73" s="200"/>
      <c r="D73" s="200"/>
      <c r="E73" s="201"/>
      <c r="F73" s="32" t="s">
        <v>22</v>
      </c>
      <c r="G73" s="142">
        <v>1</v>
      </c>
      <c r="H73" s="138"/>
      <c r="I73" s="117">
        <f t="shared" si="3"/>
        <v>0</v>
      </c>
    </row>
    <row r="74" spans="1:9" ht="15" customHeight="1" x14ac:dyDescent="0.25">
      <c r="A74" s="39" t="s">
        <v>349</v>
      </c>
      <c r="B74" s="200" t="s">
        <v>593</v>
      </c>
      <c r="C74" s="200"/>
      <c r="D74" s="200"/>
      <c r="E74" s="201"/>
      <c r="F74" s="32" t="s">
        <v>22</v>
      </c>
      <c r="G74" s="142">
        <v>2</v>
      </c>
      <c r="H74" s="138"/>
      <c r="I74" s="117">
        <f t="shared" si="3"/>
        <v>0</v>
      </c>
    </row>
    <row r="75" spans="1:9" ht="15" customHeight="1" x14ac:dyDescent="0.25">
      <c r="A75" s="39" t="s">
        <v>351</v>
      </c>
      <c r="B75" s="200" t="s">
        <v>594</v>
      </c>
      <c r="C75" s="200"/>
      <c r="D75" s="200"/>
      <c r="E75" s="201"/>
      <c r="F75" s="32" t="s">
        <v>22</v>
      </c>
      <c r="G75" s="142">
        <v>5</v>
      </c>
      <c r="H75" s="138"/>
      <c r="I75" s="117">
        <f t="shared" si="3"/>
        <v>0</v>
      </c>
    </row>
    <row r="76" spans="1:9" ht="15" customHeight="1" x14ac:dyDescent="0.25">
      <c r="A76" s="39" t="s">
        <v>353</v>
      </c>
      <c r="B76" s="200" t="s">
        <v>595</v>
      </c>
      <c r="C76" s="200"/>
      <c r="D76" s="200"/>
      <c r="E76" s="201"/>
      <c r="F76" s="32" t="s">
        <v>22</v>
      </c>
      <c r="G76" s="142">
        <v>2</v>
      </c>
      <c r="H76" s="138"/>
      <c r="I76" s="117">
        <f t="shared" si="3"/>
        <v>0</v>
      </c>
    </row>
    <row r="77" spans="1:9" ht="15" customHeight="1" x14ac:dyDescent="0.25">
      <c r="A77" s="39" t="s">
        <v>355</v>
      </c>
      <c r="B77" s="200" t="s">
        <v>596</v>
      </c>
      <c r="C77" s="200"/>
      <c r="D77" s="200"/>
      <c r="E77" s="201"/>
      <c r="F77" s="32" t="s">
        <v>22</v>
      </c>
      <c r="G77" s="142">
        <v>2</v>
      </c>
      <c r="H77" s="138"/>
      <c r="I77" s="117">
        <f t="shared" si="3"/>
        <v>0</v>
      </c>
    </row>
    <row r="78" spans="1:9" ht="15" customHeight="1" x14ac:dyDescent="0.25">
      <c r="A78" s="39" t="s">
        <v>357</v>
      </c>
      <c r="B78" s="200" t="s">
        <v>597</v>
      </c>
      <c r="C78" s="200"/>
      <c r="D78" s="200"/>
      <c r="E78" s="201"/>
      <c r="F78" s="32" t="s">
        <v>22</v>
      </c>
      <c r="G78" s="142">
        <v>5</v>
      </c>
      <c r="H78" s="138"/>
      <c r="I78" s="117">
        <f>G78*H78</f>
        <v>0</v>
      </c>
    </row>
    <row r="79" spans="1:9" ht="15" customHeight="1" x14ac:dyDescent="0.25">
      <c r="A79" s="39" t="s">
        <v>359</v>
      </c>
      <c r="B79" s="200" t="s">
        <v>598</v>
      </c>
      <c r="C79" s="200"/>
      <c r="D79" s="200"/>
      <c r="E79" s="201"/>
      <c r="F79" s="32" t="s">
        <v>22</v>
      </c>
      <c r="G79" s="142">
        <v>10</v>
      </c>
      <c r="H79" s="138"/>
      <c r="I79" s="117">
        <f t="shared" si="3"/>
        <v>0</v>
      </c>
    </row>
    <row r="80" spans="1:9" ht="15" customHeight="1" x14ac:dyDescent="0.25">
      <c r="A80" s="39" t="s">
        <v>361</v>
      </c>
      <c r="B80" s="200" t="s">
        <v>599</v>
      </c>
      <c r="C80" s="200"/>
      <c r="D80" s="200"/>
      <c r="E80" s="201"/>
      <c r="F80" s="32" t="s">
        <v>22</v>
      </c>
      <c r="G80" s="142">
        <v>1</v>
      </c>
      <c r="H80" s="138"/>
      <c r="I80" s="117">
        <f t="shared" si="3"/>
        <v>0</v>
      </c>
    </row>
    <row r="81" spans="1:9" ht="15" customHeight="1" x14ac:dyDescent="0.25">
      <c r="A81" s="39" t="s">
        <v>363</v>
      </c>
      <c r="B81" s="200" t="s">
        <v>600</v>
      </c>
      <c r="C81" s="200"/>
      <c r="D81" s="200"/>
      <c r="E81" s="201"/>
      <c r="F81" s="32" t="s">
        <v>22</v>
      </c>
      <c r="G81" s="142">
        <v>6</v>
      </c>
      <c r="H81" s="138"/>
      <c r="I81" s="117">
        <f t="shared" si="3"/>
        <v>0</v>
      </c>
    </row>
    <row r="82" spans="1:9" ht="15" customHeight="1" x14ac:dyDescent="0.25">
      <c r="A82" s="39" t="s">
        <v>365</v>
      </c>
      <c r="B82" s="200" t="s">
        <v>942</v>
      </c>
      <c r="C82" s="200"/>
      <c r="D82" s="200"/>
      <c r="E82" s="201"/>
      <c r="F82" s="32" t="s">
        <v>22</v>
      </c>
      <c r="G82" s="142">
        <v>1</v>
      </c>
      <c r="H82" s="116"/>
      <c r="I82" s="117">
        <f t="shared" ref="I82" si="4">G82*H82</f>
        <v>0</v>
      </c>
    </row>
    <row r="83" spans="1:9" ht="15" customHeight="1" x14ac:dyDescent="0.25">
      <c r="A83" s="39" t="s">
        <v>367</v>
      </c>
      <c r="B83" s="200" t="s">
        <v>941</v>
      </c>
      <c r="C83" s="200"/>
      <c r="D83" s="200"/>
      <c r="E83" s="201"/>
      <c r="F83" s="32" t="s">
        <v>22</v>
      </c>
      <c r="G83" s="142">
        <v>1</v>
      </c>
      <c r="H83" s="116"/>
      <c r="I83" s="117">
        <f t="shared" ref="I83:I116" si="5">G84*H83</f>
        <v>0</v>
      </c>
    </row>
    <row r="84" spans="1:9" ht="15" customHeight="1" x14ac:dyDescent="0.25">
      <c r="A84" s="39" t="s">
        <v>369</v>
      </c>
      <c r="B84" s="200" t="s">
        <v>601</v>
      </c>
      <c r="C84" s="200"/>
      <c r="D84" s="200"/>
      <c r="E84" s="201"/>
      <c r="F84" s="32" t="s">
        <v>22</v>
      </c>
      <c r="G84" s="142">
        <v>4</v>
      </c>
      <c r="H84" s="138"/>
      <c r="I84" s="117">
        <f>G86*H84</f>
        <v>0</v>
      </c>
    </row>
    <row r="85" spans="1:9" ht="15" customHeight="1" x14ac:dyDescent="0.25">
      <c r="A85" s="39" t="s">
        <v>371</v>
      </c>
      <c r="B85" s="200" t="s">
        <v>954</v>
      </c>
      <c r="C85" s="200"/>
      <c r="D85" s="200"/>
      <c r="E85" s="201"/>
      <c r="F85" s="32" t="s">
        <v>22</v>
      </c>
      <c r="G85" s="142">
        <v>1</v>
      </c>
      <c r="H85" s="116"/>
      <c r="I85" s="117">
        <f>G87*H85</f>
        <v>0</v>
      </c>
    </row>
    <row r="86" spans="1:9" ht="15" customHeight="1" x14ac:dyDescent="0.25">
      <c r="A86" s="39" t="s">
        <v>373</v>
      </c>
      <c r="B86" s="200" t="s">
        <v>602</v>
      </c>
      <c r="C86" s="200"/>
      <c r="D86" s="200"/>
      <c r="E86" s="201"/>
      <c r="F86" s="32" t="s">
        <v>22</v>
      </c>
      <c r="G86" s="142">
        <v>1</v>
      </c>
      <c r="H86" s="138"/>
      <c r="I86" s="117">
        <f t="shared" si="5"/>
        <v>0</v>
      </c>
    </row>
    <row r="87" spans="1:9" ht="15" customHeight="1" x14ac:dyDescent="0.25">
      <c r="A87" s="39" t="s">
        <v>375</v>
      </c>
      <c r="B87" s="200" t="s">
        <v>603</v>
      </c>
      <c r="C87" s="200"/>
      <c r="D87" s="200"/>
      <c r="E87" s="201"/>
      <c r="F87" s="32" t="s">
        <v>22</v>
      </c>
      <c r="G87" s="142">
        <v>5</v>
      </c>
      <c r="H87" s="138"/>
      <c r="I87" s="117">
        <f>G90*H87</f>
        <v>0</v>
      </c>
    </row>
    <row r="88" spans="1:9" ht="15" customHeight="1" x14ac:dyDescent="0.25">
      <c r="A88" s="39" t="s">
        <v>377</v>
      </c>
      <c r="B88" s="200" t="s">
        <v>955</v>
      </c>
      <c r="C88" s="200"/>
      <c r="D88" s="200"/>
      <c r="E88" s="201"/>
      <c r="F88" s="32" t="s">
        <v>22</v>
      </c>
      <c r="G88" s="142">
        <v>1</v>
      </c>
      <c r="H88" s="116"/>
      <c r="I88" s="117">
        <f t="shared" ref="I88:I89" si="6">G91*H88</f>
        <v>0</v>
      </c>
    </row>
    <row r="89" spans="1:9" ht="15" customHeight="1" x14ac:dyDescent="0.25">
      <c r="A89" s="39" t="s">
        <v>379</v>
      </c>
      <c r="B89" s="200" t="s">
        <v>956</v>
      </c>
      <c r="C89" s="200"/>
      <c r="D89" s="200"/>
      <c r="E89" s="201"/>
      <c r="F89" s="32" t="s">
        <v>22</v>
      </c>
      <c r="G89" s="142">
        <v>1</v>
      </c>
      <c r="H89" s="116"/>
      <c r="I89" s="117">
        <f t="shared" si="6"/>
        <v>0</v>
      </c>
    </row>
    <row r="90" spans="1:9" ht="15" customHeight="1" x14ac:dyDescent="0.25">
      <c r="A90" s="39" t="s">
        <v>381</v>
      </c>
      <c r="B90" s="200" t="s">
        <v>604</v>
      </c>
      <c r="C90" s="200"/>
      <c r="D90" s="200"/>
      <c r="E90" s="201"/>
      <c r="F90" s="32" t="s">
        <v>22</v>
      </c>
      <c r="G90" s="142">
        <v>1</v>
      </c>
      <c r="H90" s="138"/>
      <c r="I90" s="117">
        <f t="shared" si="5"/>
        <v>0</v>
      </c>
    </row>
    <row r="91" spans="1:9" ht="15" customHeight="1" x14ac:dyDescent="0.25">
      <c r="A91" s="39" t="s">
        <v>383</v>
      </c>
      <c r="B91" s="200" t="s">
        <v>605</v>
      </c>
      <c r="C91" s="200"/>
      <c r="D91" s="200"/>
      <c r="E91" s="201"/>
      <c r="F91" s="32" t="s">
        <v>22</v>
      </c>
      <c r="G91" s="142">
        <v>3</v>
      </c>
      <c r="H91" s="138"/>
      <c r="I91" s="117">
        <f t="shared" si="5"/>
        <v>0</v>
      </c>
    </row>
    <row r="92" spans="1:9" ht="15" customHeight="1" x14ac:dyDescent="0.25">
      <c r="A92" s="39" t="s">
        <v>385</v>
      </c>
      <c r="B92" s="200" t="s">
        <v>606</v>
      </c>
      <c r="C92" s="200"/>
      <c r="D92" s="200"/>
      <c r="E92" s="201"/>
      <c r="F92" s="32" t="s">
        <v>22</v>
      </c>
      <c r="G92" s="142">
        <v>3</v>
      </c>
      <c r="H92" s="138"/>
      <c r="I92" s="117">
        <f t="shared" si="5"/>
        <v>0</v>
      </c>
    </row>
    <row r="93" spans="1:9" ht="15" customHeight="1" x14ac:dyDescent="0.25">
      <c r="A93" s="39" t="s">
        <v>387</v>
      </c>
      <c r="B93" s="200" t="s">
        <v>607</v>
      </c>
      <c r="C93" s="200"/>
      <c r="D93" s="200"/>
      <c r="E93" s="201"/>
      <c r="F93" s="32" t="s">
        <v>22</v>
      </c>
      <c r="G93" s="142">
        <v>3</v>
      </c>
      <c r="H93" s="138"/>
      <c r="I93" s="117">
        <f t="shared" si="5"/>
        <v>0</v>
      </c>
    </row>
    <row r="94" spans="1:9" ht="15" customHeight="1" x14ac:dyDescent="0.25">
      <c r="A94" s="39" t="s">
        <v>389</v>
      </c>
      <c r="B94" s="200" t="s">
        <v>608</v>
      </c>
      <c r="C94" s="200"/>
      <c r="D94" s="200"/>
      <c r="E94" s="201"/>
      <c r="F94" s="32" t="s">
        <v>22</v>
      </c>
      <c r="G94" s="142">
        <v>2</v>
      </c>
      <c r="H94" s="138"/>
      <c r="I94" s="117">
        <f t="shared" si="5"/>
        <v>0</v>
      </c>
    </row>
    <row r="95" spans="1:9" ht="15" customHeight="1" x14ac:dyDescent="0.25">
      <c r="A95" s="39" t="s">
        <v>391</v>
      </c>
      <c r="B95" s="200" t="s">
        <v>609</v>
      </c>
      <c r="C95" s="200"/>
      <c r="D95" s="200"/>
      <c r="E95" s="201"/>
      <c r="F95" s="32" t="s">
        <v>22</v>
      </c>
      <c r="G95" s="142">
        <v>1</v>
      </c>
      <c r="H95" s="138"/>
      <c r="I95" s="117">
        <f t="shared" si="5"/>
        <v>0</v>
      </c>
    </row>
    <row r="96" spans="1:9" ht="15" customHeight="1" x14ac:dyDescent="0.25">
      <c r="A96" s="39" t="s">
        <v>393</v>
      </c>
      <c r="B96" s="200" t="s">
        <v>610</v>
      </c>
      <c r="C96" s="200"/>
      <c r="D96" s="200"/>
      <c r="E96" s="200"/>
      <c r="F96" s="32" t="s">
        <v>22</v>
      </c>
      <c r="G96" s="142">
        <v>11</v>
      </c>
      <c r="H96" s="151"/>
      <c r="I96" s="117">
        <f t="shared" si="5"/>
        <v>0</v>
      </c>
    </row>
    <row r="97" spans="1:9" ht="15" customHeight="1" x14ac:dyDescent="0.25">
      <c r="A97" s="39" t="s">
        <v>395</v>
      </c>
      <c r="B97" s="200" t="s">
        <v>611</v>
      </c>
      <c r="C97" s="200"/>
      <c r="D97" s="200"/>
      <c r="E97" s="200"/>
      <c r="F97" s="32" t="s">
        <v>22</v>
      </c>
      <c r="G97" s="142">
        <v>31</v>
      </c>
      <c r="H97" s="151"/>
      <c r="I97" s="117">
        <f t="shared" si="5"/>
        <v>0</v>
      </c>
    </row>
    <row r="98" spans="1:9" ht="15" customHeight="1" x14ac:dyDescent="0.25">
      <c r="A98" s="39" t="s">
        <v>397</v>
      </c>
      <c r="B98" s="200" t="s">
        <v>612</v>
      </c>
      <c r="C98" s="200"/>
      <c r="D98" s="200"/>
      <c r="E98" s="201"/>
      <c r="F98" s="32" t="s">
        <v>109</v>
      </c>
      <c r="G98" s="142">
        <v>4</v>
      </c>
      <c r="H98" s="138"/>
      <c r="I98" s="117">
        <f t="shared" si="5"/>
        <v>0</v>
      </c>
    </row>
    <row r="99" spans="1:9" ht="15" customHeight="1" x14ac:dyDescent="0.25">
      <c r="A99" s="39" t="s">
        <v>399</v>
      </c>
      <c r="B99" s="200" t="s">
        <v>613</v>
      </c>
      <c r="C99" s="200"/>
      <c r="D99" s="200"/>
      <c r="E99" s="201"/>
      <c r="F99" s="32" t="s">
        <v>109</v>
      </c>
      <c r="G99" s="142">
        <v>4</v>
      </c>
      <c r="H99" s="138"/>
      <c r="I99" s="117">
        <f t="shared" si="5"/>
        <v>0</v>
      </c>
    </row>
    <row r="100" spans="1:9" ht="15" customHeight="1" x14ac:dyDescent="0.25">
      <c r="A100" s="39" t="s">
        <v>401</v>
      </c>
      <c r="B100" s="200" t="s">
        <v>614</v>
      </c>
      <c r="C100" s="200"/>
      <c r="D100" s="200"/>
      <c r="E100" s="201"/>
      <c r="F100" s="32" t="s">
        <v>22</v>
      </c>
      <c r="G100" s="142">
        <v>7</v>
      </c>
      <c r="H100" s="138"/>
      <c r="I100" s="117">
        <f t="shared" si="5"/>
        <v>0</v>
      </c>
    </row>
    <row r="101" spans="1:9" ht="15" customHeight="1" x14ac:dyDescent="0.25">
      <c r="A101" s="39" t="s">
        <v>403</v>
      </c>
      <c r="B101" s="200" t="s">
        <v>615</v>
      </c>
      <c r="C101" s="200"/>
      <c r="D101" s="200"/>
      <c r="E101" s="200"/>
      <c r="F101" s="32" t="s">
        <v>109</v>
      </c>
      <c r="G101" s="142">
        <v>65</v>
      </c>
      <c r="H101" s="138"/>
      <c r="I101" s="117">
        <f t="shared" si="5"/>
        <v>0</v>
      </c>
    </row>
    <row r="102" spans="1:9" ht="15" customHeight="1" x14ac:dyDescent="0.25">
      <c r="A102" s="39" t="s">
        <v>405</v>
      </c>
      <c r="B102" s="200" t="s">
        <v>616</v>
      </c>
      <c r="C102" s="200"/>
      <c r="D102" s="200"/>
      <c r="E102" s="200"/>
      <c r="F102" s="32" t="s">
        <v>109</v>
      </c>
      <c r="G102" s="142">
        <v>152</v>
      </c>
      <c r="H102" s="138"/>
      <c r="I102" s="117">
        <f t="shared" si="5"/>
        <v>0</v>
      </c>
    </row>
    <row r="103" spans="1:9" ht="15" customHeight="1" x14ac:dyDescent="0.25">
      <c r="A103" s="39" t="s">
        <v>407</v>
      </c>
      <c r="B103" s="200" t="s">
        <v>617</v>
      </c>
      <c r="C103" s="200"/>
      <c r="D103" s="200"/>
      <c r="E103" s="200"/>
      <c r="F103" s="32" t="s">
        <v>109</v>
      </c>
      <c r="G103" s="142">
        <v>231</v>
      </c>
      <c r="H103" s="138"/>
      <c r="I103" s="117">
        <f t="shared" si="5"/>
        <v>0</v>
      </c>
    </row>
    <row r="104" spans="1:9" ht="15" customHeight="1" x14ac:dyDescent="0.25">
      <c r="A104" s="39" t="s">
        <v>409</v>
      </c>
      <c r="B104" s="200" t="s">
        <v>618</v>
      </c>
      <c r="C104" s="200"/>
      <c r="D104" s="200"/>
      <c r="E104" s="200"/>
      <c r="F104" s="32" t="s">
        <v>109</v>
      </c>
      <c r="G104" s="142">
        <v>91</v>
      </c>
      <c r="H104" s="138"/>
      <c r="I104" s="117">
        <f t="shared" si="5"/>
        <v>0</v>
      </c>
    </row>
    <row r="105" spans="1:9" ht="15" customHeight="1" x14ac:dyDescent="0.25">
      <c r="A105" s="39" t="s">
        <v>411</v>
      </c>
      <c r="B105" s="200" t="s">
        <v>619</v>
      </c>
      <c r="C105" s="200"/>
      <c r="D105" s="200"/>
      <c r="E105" s="200"/>
      <c r="F105" s="32" t="s">
        <v>109</v>
      </c>
      <c r="G105" s="142">
        <v>66</v>
      </c>
      <c r="H105" s="138"/>
      <c r="I105" s="117">
        <f t="shared" si="5"/>
        <v>0</v>
      </c>
    </row>
    <row r="106" spans="1:9" ht="15" customHeight="1" x14ac:dyDescent="0.25">
      <c r="A106" s="39" t="s">
        <v>413</v>
      </c>
      <c r="B106" s="200" t="s">
        <v>620</v>
      </c>
      <c r="C106" s="200"/>
      <c r="D106" s="200"/>
      <c r="E106" s="200"/>
      <c r="F106" s="32" t="s">
        <v>109</v>
      </c>
      <c r="G106" s="142">
        <v>4</v>
      </c>
      <c r="H106" s="138"/>
      <c r="I106" s="117">
        <f t="shared" si="5"/>
        <v>0</v>
      </c>
    </row>
    <row r="107" spans="1:9" ht="15" customHeight="1" x14ac:dyDescent="0.25">
      <c r="A107" s="39" t="s">
        <v>415</v>
      </c>
      <c r="B107" s="200" t="s">
        <v>621</v>
      </c>
      <c r="C107" s="200"/>
      <c r="D107" s="200"/>
      <c r="E107" s="200"/>
      <c r="F107" s="32" t="s">
        <v>22</v>
      </c>
      <c r="G107" s="142">
        <v>4</v>
      </c>
      <c r="H107" s="138"/>
      <c r="I107" s="117">
        <f t="shared" si="5"/>
        <v>0</v>
      </c>
    </row>
    <row r="108" spans="1:9" ht="15" customHeight="1" x14ac:dyDescent="0.25">
      <c r="A108" s="39" t="s">
        <v>417</v>
      </c>
      <c r="B108" s="200" t="s">
        <v>622</v>
      </c>
      <c r="C108" s="200"/>
      <c r="D108" s="200"/>
      <c r="E108" s="200"/>
      <c r="F108" s="32" t="s">
        <v>22</v>
      </c>
      <c r="G108" s="142">
        <v>2</v>
      </c>
      <c r="H108" s="138"/>
      <c r="I108" s="117">
        <f t="shared" si="5"/>
        <v>0</v>
      </c>
    </row>
    <row r="109" spans="1:9" ht="15" customHeight="1" x14ac:dyDescent="0.25">
      <c r="A109" s="39" t="s">
        <v>419</v>
      </c>
      <c r="B109" s="200" t="s">
        <v>623</v>
      </c>
      <c r="C109" s="200"/>
      <c r="D109" s="200"/>
      <c r="E109" s="201"/>
      <c r="F109" s="32" t="s">
        <v>22</v>
      </c>
      <c r="G109" s="142">
        <v>4</v>
      </c>
      <c r="H109" s="138"/>
      <c r="I109" s="117">
        <f t="shared" si="5"/>
        <v>0</v>
      </c>
    </row>
    <row r="110" spans="1:9" ht="15" customHeight="1" x14ac:dyDescent="0.25">
      <c r="A110" s="39" t="s">
        <v>421</v>
      </c>
      <c r="B110" s="200" t="s">
        <v>624</v>
      </c>
      <c r="C110" s="200"/>
      <c r="D110" s="200"/>
      <c r="E110" s="200"/>
      <c r="F110" s="32" t="s">
        <v>22</v>
      </c>
      <c r="G110" s="142">
        <v>3</v>
      </c>
      <c r="H110" s="138"/>
      <c r="I110" s="117">
        <f t="shared" si="5"/>
        <v>0</v>
      </c>
    </row>
    <row r="111" spans="1:9" ht="15" customHeight="1" x14ac:dyDescent="0.25">
      <c r="A111" s="39" t="s">
        <v>423</v>
      </c>
      <c r="B111" s="200" t="s">
        <v>625</v>
      </c>
      <c r="C111" s="200"/>
      <c r="D111" s="200"/>
      <c r="E111" s="200"/>
      <c r="F111" s="32" t="s">
        <v>22</v>
      </c>
      <c r="G111" s="142">
        <v>9</v>
      </c>
      <c r="H111" s="138"/>
      <c r="I111" s="117">
        <f t="shared" si="5"/>
        <v>0</v>
      </c>
    </row>
    <row r="112" spans="1:9" ht="15" customHeight="1" x14ac:dyDescent="0.25">
      <c r="A112" s="39" t="s">
        <v>425</v>
      </c>
      <c r="B112" s="200" t="s">
        <v>626</v>
      </c>
      <c r="C112" s="200"/>
      <c r="D112" s="200"/>
      <c r="E112" s="200"/>
      <c r="F112" s="32" t="s">
        <v>22</v>
      </c>
      <c r="G112" s="142">
        <v>5</v>
      </c>
      <c r="H112" s="138"/>
      <c r="I112" s="117">
        <f t="shared" si="5"/>
        <v>0</v>
      </c>
    </row>
    <row r="113" spans="1:9" ht="15" customHeight="1" x14ac:dyDescent="0.25">
      <c r="A113" s="39" t="s">
        <v>631</v>
      </c>
      <c r="B113" s="200" t="s">
        <v>627</v>
      </c>
      <c r="C113" s="200"/>
      <c r="D113" s="200"/>
      <c r="E113" s="200"/>
      <c r="F113" s="32" t="s">
        <v>22</v>
      </c>
      <c r="G113" s="142">
        <v>20</v>
      </c>
      <c r="H113" s="138"/>
      <c r="I113" s="117">
        <f t="shared" si="5"/>
        <v>0</v>
      </c>
    </row>
    <row r="114" spans="1:9" ht="15" customHeight="1" x14ac:dyDescent="0.25">
      <c r="A114" s="39" t="s">
        <v>633</v>
      </c>
      <c r="B114" s="200" t="s">
        <v>628</v>
      </c>
      <c r="C114" s="200"/>
      <c r="D114" s="200"/>
      <c r="E114" s="200"/>
      <c r="F114" s="32" t="s">
        <v>22</v>
      </c>
      <c r="G114" s="142">
        <v>10</v>
      </c>
      <c r="H114" s="138"/>
      <c r="I114" s="117">
        <f t="shared" si="5"/>
        <v>0</v>
      </c>
    </row>
    <row r="115" spans="1:9" ht="15" customHeight="1" x14ac:dyDescent="0.25">
      <c r="A115" s="39" t="s">
        <v>635</v>
      </c>
      <c r="B115" s="200" t="s">
        <v>629</v>
      </c>
      <c r="C115" s="200"/>
      <c r="D115" s="200"/>
      <c r="E115" s="200"/>
      <c r="F115" s="32" t="s">
        <v>22</v>
      </c>
      <c r="G115" s="142">
        <v>5</v>
      </c>
      <c r="H115" s="138"/>
      <c r="I115" s="117">
        <f t="shared" si="5"/>
        <v>0</v>
      </c>
    </row>
    <row r="116" spans="1:9" ht="15" customHeight="1" x14ac:dyDescent="0.25">
      <c r="A116" s="39" t="s">
        <v>637</v>
      </c>
      <c r="B116" s="200" t="s">
        <v>630</v>
      </c>
      <c r="C116" s="200"/>
      <c r="D116" s="200"/>
      <c r="E116" s="200"/>
      <c r="F116" s="32" t="s">
        <v>22</v>
      </c>
      <c r="G116" s="142">
        <v>3</v>
      </c>
      <c r="H116" s="138"/>
      <c r="I116" s="117">
        <f t="shared" si="5"/>
        <v>0</v>
      </c>
    </row>
    <row r="117" spans="1:9" ht="15" customHeight="1" x14ac:dyDescent="0.25">
      <c r="A117" s="39" t="s">
        <v>639</v>
      </c>
      <c r="B117" s="200" t="s">
        <v>632</v>
      </c>
      <c r="C117" s="200"/>
      <c r="D117" s="200"/>
      <c r="E117" s="200"/>
      <c r="F117" s="32" t="s">
        <v>22</v>
      </c>
      <c r="G117" s="142">
        <v>3</v>
      </c>
      <c r="H117" s="138"/>
      <c r="I117" s="117">
        <f t="shared" ref="I117:I153" si="7">G118*H117</f>
        <v>0</v>
      </c>
    </row>
    <row r="118" spans="1:9" ht="15" customHeight="1" x14ac:dyDescent="0.25">
      <c r="A118" s="39" t="s">
        <v>641</v>
      </c>
      <c r="B118" s="200" t="s">
        <v>634</v>
      </c>
      <c r="C118" s="200"/>
      <c r="D118" s="200"/>
      <c r="E118" s="200"/>
      <c r="F118" s="32" t="s">
        <v>22</v>
      </c>
      <c r="G118" s="142">
        <v>2</v>
      </c>
      <c r="H118" s="138"/>
      <c r="I118" s="117">
        <f t="shared" si="7"/>
        <v>0</v>
      </c>
    </row>
    <row r="119" spans="1:9" ht="15" customHeight="1" x14ac:dyDescent="0.25">
      <c r="A119" s="39" t="s">
        <v>643</v>
      </c>
      <c r="B119" s="200" t="s">
        <v>636</v>
      </c>
      <c r="C119" s="200"/>
      <c r="D119" s="200"/>
      <c r="E119" s="200"/>
      <c r="F119" s="32" t="s">
        <v>22</v>
      </c>
      <c r="G119" s="142">
        <v>4</v>
      </c>
      <c r="H119" s="138"/>
      <c r="I119" s="117">
        <f t="shared" si="7"/>
        <v>0</v>
      </c>
    </row>
    <row r="120" spans="1:9" ht="15" customHeight="1" x14ac:dyDescent="0.25">
      <c r="A120" s="39" t="s">
        <v>645</v>
      </c>
      <c r="B120" s="200" t="s">
        <v>638</v>
      </c>
      <c r="C120" s="200"/>
      <c r="D120" s="200"/>
      <c r="E120" s="201"/>
      <c r="F120" s="32" t="s">
        <v>22</v>
      </c>
      <c r="G120" s="142">
        <v>3</v>
      </c>
      <c r="H120" s="138"/>
      <c r="I120" s="117">
        <f t="shared" si="7"/>
        <v>0</v>
      </c>
    </row>
    <row r="121" spans="1:9" ht="15" customHeight="1" x14ac:dyDescent="0.25">
      <c r="A121" s="39" t="s">
        <v>647</v>
      </c>
      <c r="B121" s="200" t="s">
        <v>640</v>
      </c>
      <c r="C121" s="200"/>
      <c r="D121" s="200"/>
      <c r="E121" s="201"/>
      <c r="F121" s="32" t="s">
        <v>22</v>
      </c>
      <c r="G121" s="142">
        <v>12</v>
      </c>
      <c r="H121" s="138"/>
      <c r="I121" s="117">
        <f t="shared" si="7"/>
        <v>0</v>
      </c>
    </row>
    <row r="122" spans="1:9" ht="15" customHeight="1" x14ac:dyDescent="0.25">
      <c r="A122" s="39" t="s">
        <v>649</v>
      </c>
      <c r="B122" s="200" t="s">
        <v>642</v>
      </c>
      <c r="C122" s="200"/>
      <c r="D122" s="200"/>
      <c r="E122" s="201"/>
      <c r="F122" s="32" t="s">
        <v>22</v>
      </c>
      <c r="G122" s="142">
        <v>53</v>
      </c>
      <c r="H122" s="138"/>
      <c r="I122" s="117">
        <f t="shared" si="7"/>
        <v>0</v>
      </c>
    </row>
    <row r="123" spans="1:9" ht="15" customHeight="1" x14ac:dyDescent="0.25">
      <c r="A123" s="39" t="s">
        <v>651</v>
      </c>
      <c r="B123" s="200" t="s">
        <v>644</v>
      </c>
      <c r="C123" s="200"/>
      <c r="D123" s="200"/>
      <c r="E123" s="201"/>
      <c r="F123" s="32" t="s">
        <v>22</v>
      </c>
      <c r="G123" s="142">
        <v>3</v>
      </c>
      <c r="H123" s="138"/>
      <c r="I123" s="117">
        <f t="shared" si="7"/>
        <v>0</v>
      </c>
    </row>
    <row r="124" spans="1:9" ht="15" customHeight="1" x14ac:dyDescent="0.25">
      <c r="A124" s="39" t="s">
        <v>653</v>
      </c>
      <c r="B124" s="200" t="s">
        <v>646</v>
      </c>
      <c r="C124" s="200"/>
      <c r="D124" s="200"/>
      <c r="E124" s="201"/>
      <c r="F124" s="32" t="s">
        <v>22</v>
      </c>
      <c r="G124" s="142">
        <v>3</v>
      </c>
      <c r="H124" s="138"/>
      <c r="I124" s="117">
        <f t="shared" si="7"/>
        <v>0</v>
      </c>
    </row>
    <row r="125" spans="1:9" ht="15" customHeight="1" x14ac:dyDescent="0.25">
      <c r="A125" s="39" t="s">
        <v>655</v>
      </c>
      <c r="B125" s="200" t="s">
        <v>648</v>
      </c>
      <c r="C125" s="200"/>
      <c r="D125" s="200"/>
      <c r="E125" s="201"/>
      <c r="F125" s="32" t="s">
        <v>22</v>
      </c>
      <c r="G125" s="142">
        <v>58</v>
      </c>
      <c r="H125" s="138"/>
      <c r="I125" s="117">
        <f t="shared" si="7"/>
        <v>0</v>
      </c>
    </row>
    <row r="126" spans="1:9" ht="15" customHeight="1" x14ac:dyDescent="0.25">
      <c r="A126" s="39" t="s">
        <v>657</v>
      </c>
      <c r="B126" s="200" t="s">
        <v>650</v>
      </c>
      <c r="C126" s="200"/>
      <c r="D126" s="200"/>
      <c r="E126" s="201"/>
      <c r="F126" s="32" t="s">
        <v>22</v>
      </c>
      <c r="G126" s="142">
        <v>3</v>
      </c>
      <c r="H126" s="138"/>
      <c r="I126" s="117">
        <f>G132*H126</f>
        <v>0</v>
      </c>
    </row>
    <row r="127" spans="1:9" ht="15" customHeight="1" x14ac:dyDescent="0.25">
      <c r="A127" s="39" t="s">
        <v>659</v>
      </c>
      <c r="B127" s="214" t="s">
        <v>968</v>
      </c>
      <c r="C127" s="214"/>
      <c r="D127" s="214"/>
      <c r="E127" s="215"/>
      <c r="F127" s="32" t="s">
        <v>22</v>
      </c>
      <c r="G127" s="142">
        <v>1</v>
      </c>
      <c r="H127" s="116"/>
      <c r="I127" s="117">
        <f t="shared" ref="I127:I131" si="8">G134*H127</f>
        <v>0</v>
      </c>
    </row>
    <row r="128" spans="1:9" ht="15" customHeight="1" x14ac:dyDescent="0.25">
      <c r="A128" s="39" t="s">
        <v>661</v>
      </c>
      <c r="B128" s="214" t="s">
        <v>969</v>
      </c>
      <c r="C128" s="214"/>
      <c r="D128" s="214"/>
      <c r="E128" s="215"/>
      <c r="F128" s="32" t="s">
        <v>22</v>
      </c>
      <c r="G128" s="142">
        <v>1</v>
      </c>
      <c r="H128" s="116"/>
      <c r="I128" s="117">
        <f t="shared" si="8"/>
        <v>0</v>
      </c>
    </row>
    <row r="129" spans="1:9" ht="15" customHeight="1" x14ac:dyDescent="0.25">
      <c r="A129" s="39" t="s">
        <v>663</v>
      </c>
      <c r="B129" s="214" t="s">
        <v>970</v>
      </c>
      <c r="C129" s="214"/>
      <c r="D129" s="214"/>
      <c r="E129" s="215"/>
      <c r="F129" s="32" t="s">
        <v>22</v>
      </c>
      <c r="G129" s="142">
        <v>1</v>
      </c>
      <c r="H129" s="116"/>
      <c r="I129" s="117">
        <f t="shared" si="8"/>
        <v>0</v>
      </c>
    </row>
    <row r="130" spans="1:9" ht="15" customHeight="1" x14ac:dyDescent="0.25">
      <c r="A130" s="39" t="s">
        <v>665</v>
      </c>
      <c r="B130" s="214" t="s">
        <v>971</v>
      </c>
      <c r="C130" s="214"/>
      <c r="D130" s="214"/>
      <c r="E130" s="215"/>
      <c r="F130" s="32" t="s">
        <v>22</v>
      </c>
      <c r="G130" s="142">
        <v>1</v>
      </c>
      <c r="H130" s="116"/>
      <c r="I130" s="117">
        <f t="shared" si="8"/>
        <v>0</v>
      </c>
    </row>
    <row r="131" spans="1:9" ht="15" customHeight="1" x14ac:dyDescent="0.25">
      <c r="A131" s="39" t="s">
        <v>667</v>
      </c>
      <c r="B131" s="214" t="s">
        <v>972</v>
      </c>
      <c r="C131" s="214"/>
      <c r="D131" s="214"/>
      <c r="E131" s="215"/>
      <c r="F131" s="32" t="s">
        <v>22</v>
      </c>
      <c r="G131" s="142">
        <v>1</v>
      </c>
      <c r="H131" s="116"/>
      <c r="I131" s="117">
        <f t="shared" si="8"/>
        <v>0</v>
      </c>
    </row>
    <row r="132" spans="1:9" ht="15" customHeight="1" x14ac:dyDescent="0.25">
      <c r="A132" s="39" t="s">
        <v>669</v>
      </c>
      <c r="B132" s="200" t="s">
        <v>652</v>
      </c>
      <c r="C132" s="200"/>
      <c r="D132" s="200"/>
      <c r="E132" s="200"/>
      <c r="F132" s="32" t="s">
        <v>109</v>
      </c>
      <c r="G132" s="142">
        <v>31</v>
      </c>
      <c r="H132" s="138"/>
      <c r="I132" s="117">
        <f t="shared" si="7"/>
        <v>0</v>
      </c>
    </row>
    <row r="133" spans="1:9" ht="15" customHeight="1" x14ac:dyDescent="0.25">
      <c r="A133" s="39" t="s">
        <v>671</v>
      </c>
      <c r="B133" s="200" t="s">
        <v>654</v>
      </c>
      <c r="C133" s="200"/>
      <c r="D133" s="200"/>
      <c r="E133" s="200"/>
      <c r="F133" s="32" t="s">
        <v>109</v>
      </c>
      <c r="G133" s="142">
        <v>13</v>
      </c>
      <c r="H133" s="138"/>
      <c r="I133" s="117">
        <f t="shared" si="7"/>
        <v>0</v>
      </c>
    </row>
    <row r="134" spans="1:9" ht="15" customHeight="1" x14ac:dyDescent="0.25">
      <c r="A134" s="39" t="s">
        <v>673</v>
      </c>
      <c r="B134" s="200" t="s">
        <v>656</v>
      </c>
      <c r="C134" s="200"/>
      <c r="D134" s="200"/>
      <c r="E134" s="200"/>
      <c r="F134" s="32" t="s">
        <v>109</v>
      </c>
      <c r="G134" s="142">
        <v>5</v>
      </c>
      <c r="H134" s="138"/>
      <c r="I134" s="117">
        <f t="shared" si="7"/>
        <v>0</v>
      </c>
    </row>
    <row r="135" spans="1:9" ht="15" customHeight="1" x14ac:dyDescent="0.25">
      <c r="A135" s="39" t="s">
        <v>675</v>
      </c>
      <c r="B135" s="200" t="s">
        <v>658</v>
      </c>
      <c r="C135" s="200"/>
      <c r="D135" s="200"/>
      <c r="E135" s="201"/>
      <c r="F135" s="32" t="s">
        <v>22</v>
      </c>
      <c r="G135" s="142">
        <v>6</v>
      </c>
      <c r="H135" s="151"/>
      <c r="I135" s="117">
        <f t="shared" si="7"/>
        <v>0</v>
      </c>
    </row>
    <row r="136" spans="1:9" ht="15" customHeight="1" x14ac:dyDescent="0.25">
      <c r="A136" s="39" t="s">
        <v>677</v>
      </c>
      <c r="B136" s="200" t="s">
        <v>660</v>
      </c>
      <c r="C136" s="200"/>
      <c r="D136" s="200"/>
      <c r="E136" s="201"/>
      <c r="F136" s="32" t="s">
        <v>22</v>
      </c>
      <c r="G136" s="142">
        <v>2</v>
      </c>
      <c r="H136" s="151"/>
      <c r="I136" s="117">
        <f t="shared" si="7"/>
        <v>0</v>
      </c>
    </row>
    <row r="137" spans="1:9" ht="15" customHeight="1" x14ac:dyDescent="0.25">
      <c r="A137" s="39" t="s">
        <v>679</v>
      </c>
      <c r="B137" s="200" t="s">
        <v>662</v>
      </c>
      <c r="C137" s="200"/>
      <c r="D137" s="200"/>
      <c r="E137" s="201"/>
      <c r="F137" s="32" t="s">
        <v>22</v>
      </c>
      <c r="G137" s="142">
        <v>7</v>
      </c>
      <c r="H137" s="151"/>
      <c r="I137" s="117">
        <f t="shared" si="7"/>
        <v>0</v>
      </c>
    </row>
    <row r="138" spans="1:9" ht="15" customHeight="1" x14ac:dyDescent="0.25">
      <c r="A138" s="39" t="s">
        <v>681</v>
      </c>
      <c r="B138" s="200" t="s">
        <v>664</v>
      </c>
      <c r="C138" s="200"/>
      <c r="D138" s="200"/>
      <c r="E138" s="200"/>
      <c r="F138" s="32" t="s">
        <v>22</v>
      </c>
      <c r="G138" s="142">
        <v>10</v>
      </c>
      <c r="H138" s="138"/>
      <c r="I138" s="117">
        <f t="shared" si="7"/>
        <v>0</v>
      </c>
    </row>
    <row r="139" spans="1:9" ht="15" customHeight="1" x14ac:dyDescent="0.25">
      <c r="A139" s="39" t="s">
        <v>683</v>
      </c>
      <c r="B139" s="200" t="s">
        <v>666</v>
      </c>
      <c r="C139" s="200"/>
      <c r="D139" s="200"/>
      <c r="E139" s="200"/>
      <c r="F139" s="32" t="s">
        <v>22</v>
      </c>
      <c r="G139" s="142">
        <v>1</v>
      </c>
      <c r="H139" s="138"/>
      <c r="I139" s="117">
        <f t="shared" si="7"/>
        <v>0</v>
      </c>
    </row>
    <row r="140" spans="1:9" ht="15" customHeight="1" x14ac:dyDescent="0.25">
      <c r="A140" s="39" t="s">
        <v>685</v>
      </c>
      <c r="B140" s="200" t="s">
        <v>668</v>
      </c>
      <c r="C140" s="200"/>
      <c r="D140" s="200"/>
      <c r="E140" s="200"/>
      <c r="F140" s="32" t="s">
        <v>22</v>
      </c>
      <c r="G140" s="142">
        <v>30</v>
      </c>
      <c r="H140" s="138"/>
      <c r="I140" s="117">
        <f t="shared" si="7"/>
        <v>0</v>
      </c>
    </row>
    <row r="141" spans="1:9" ht="15" customHeight="1" x14ac:dyDescent="0.25">
      <c r="A141" s="39" t="s">
        <v>687</v>
      </c>
      <c r="B141" s="200" t="s">
        <v>670</v>
      </c>
      <c r="C141" s="200"/>
      <c r="D141" s="200"/>
      <c r="E141" s="200"/>
      <c r="F141" s="32" t="s">
        <v>22</v>
      </c>
      <c r="G141" s="142">
        <v>2</v>
      </c>
      <c r="H141" s="138"/>
      <c r="I141" s="117">
        <f t="shared" si="7"/>
        <v>0</v>
      </c>
    </row>
    <row r="142" spans="1:9" ht="15" customHeight="1" x14ac:dyDescent="0.25">
      <c r="A142" s="39" t="s">
        <v>689</v>
      </c>
      <c r="B142" s="200" t="s">
        <v>672</v>
      </c>
      <c r="C142" s="200"/>
      <c r="D142" s="200"/>
      <c r="E142" s="200"/>
      <c r="F142" s="32" t="s">
        <v>22</v>
      </c>
      <c r="G142" s="142">
        <v>2</v>
      </c>
      <c r="H142" s="138"/>
      <c r="I142" s="117">
        <f t="shared" si="7"/>
        <v>0</v>
      </c>
    </row>
    <row r="143" spans="1:9" ht="15" customHeight="1" x14ac:dyDescent="0.25">
      <c r="A143" s="39" t="s">
        <v>691</v>
      </c>
      <c r="B143" s="200" t="s">
        <v>674</v>
      </c>
      <c r="C143" s="200"/>
      <c r="D143" s="200"/>
      <c r="E143" s="200"/>
      <c r="F143" s="32" t="s">
        <v>22</v>
      </c>
      <c r="G143" s="142">
        <v>4</v>
      </c>
      <c r="H143" s="138"/>
      <c r="I143" s="117">
        <f t="shared" si="7"/>
        <v>0</v>
      </c>
    </row>
    <row r="144" spans="1:9" ht="15" customHeight="1" x14ac:dyDescent="0.25">
      <c r="A144" s="39" t="s">
        <v>693</v>
      </c>
      <c r="B144" s="200" t="s">
        <v>676</v>
      </c>
      <c r="C144" s="200"/>
      <c r="D144" s="200"/>
      <c r="E144" s="200"/>
      <c r="F144" s="32" t="s">
        <v>22</v>
      </c>
      <c r="G144" s="142">
        <v>3</v>
      </c>
      <c r="H144" s="138"/>
      <c r="I144" s="117">
        <f t="shared" si="7"/>
        <v>0</v>
      </c>
    </row>
    <row r="145" spans="1:9" ht="15" customHeight="1" x14ac:dyDescent="0.25">
      <c r="A145" s="39" t="s">
        <v>695</v>
      </c>
      <c r="B145" s="200" t="s">
        <v>678</v>
      </c>
      <c r="C145" s="200"/>
      <c r="D145" s="200"/>
      <c r="E145" s="200"/>
      <c r="F145" s="32" t="s">
        <v>22</v>
      </c>
      <c r="G145" s="142">
        <v>6</v>
      </c>
      <c r="H145" s="138"/>
      <c r="I145" s="117">
        <f t="shared" si="7"/>
        <v>0</v>
      </c>
    </row>
    <row r="146" spans="1:9" ht="15" customHeight="1" x14ac:dyDescent="0.25">
      <c r="A146" s="39" t="s">
        <v>697</v>
      </c>
      <c r="B146" s="200" t="s">
        <v>680</v>
      </c>
      <c r="C146" s="200"/>
      <c r="D146" s="200"/>
      <c r="E146" s="200"/>
      <c r="F146" s="32" t="s">
        <v>22</v>
      </c>
      <c r="G146" s="142">
        <v>2</v>
      </c>
      <c r="H146" s="138"/>
      <c r="I146" s="117">
        <f t="shared" si="7"/>
        <v>0</v>
      </c>
    </row>
    <row r="147" spans="1:9" ht="15" customHeight="1" x14ac:dyDescent="0.25">
      <c r="A147" s="39" t="s">
        <v>699</v>
      </c>
      <c r="B147" s="200" t="s">
        <v>682</v>
      </c>
      <c r="C147" s="200"/>
      <c r="D147" s="200"/>
      <c r="E147" s="200"/>
      <c r="F147" s="32" t="s">
        <v>22</v>
      </c>
      <c r="G147" s="142">
        <v>3</v>
      </c>
      <c r="H147" s="138"/>
      <c r="I147" s="117">
        <f t="shared" si="7"/>
        <v>0</v>
      </c>
    </row>
    <row r="148" spans="1:9" ht="15" customHeight="1" x14ac:dyDescent="0.25">
      <c r="A148" s="39" t="s">
        <v>701</v>
      </c>
      <c r="B148" s="200" t="s">
        <v>684</v>
      </c>
      <c r="C148" s="200"/>
      <c r="D148" s="200"/>
      <c r="E148" s="200"/>
      <c r="F148" s="32" t="s">
        <v>22</v>
      </c>
      <c r="G148" s="142">
        <v>4</v>
      </c>
      <c r="H148" s="138"/>
      <c r="I148" s="117">
        <f t="shared" si="7"/>
        <v>0</v>
      </c>
    </row>
    <row r="149" spans="1:9" ht="15" customHeight="1" x14ac:dyDescent="0.25">
      <c r="A149" s="39" t="s">
        <v>703</v>
      </c>
      <c r="B149" s="200" t="s">
        <v>686</v>
      </c>
      <c r="C149" s="200"/>
      <c r="D149" s="200"/>
      <c r="E149" s="200"/>
      <c r="F149" s="32" t="s">
        <v>22</v>
      </c>
      <c r="G149" s="142">
        <v>4</v>
      </c>
      <c r="H149" s="138"/>
      <c r="I149" s="117">
        <f t="shared" si="7"/>
        <v>0</v>
      </c>
    </row>
    <row r="150" spans="1:9" ht="15" customHeight="1" x14ac:dyDescent="0.25">
      <c r="A150" s="39" t="s">
        <v>705</v>
      </c>
      <c r="B150" s="200" t="s">
        <v>688</v>
      </c>
      <c r="C150" s="200"/>
      <c r="D150" s="200"/>
      <c r="E150" s="200"/>
      <c r="F150" s="32" t="s">
        <v>22</v>
      </c>
      <c r="G150" s="142">
        <v>2</v>
      </c>
      <c r="H150" s="138"/>
      <c r="I150" s="117">
        <f t="shared" si="7"/>
        <v>0</v>
      </c>
    </row>
    <row r="151" spans="1:9" ht="15" customHeight="1" x14ac:dyDescent="0.25">
      <c r="A151" s="39" t="s">
        <v>707</v>
      </c>
      <c r="B151" s="200" t="s">
        <v>690</v>
      </c>
      <c r="C151" s="200"/>
      <c r="D151" s="200"/>
      <c r="E151" s="200"/>
      <c r="F151" s="32" t="s">
        <v>22</v>
      </c>
      <c r="G151" s="142">
        <v>3</v>
      </c>
      <c r="H151" s="138"/>
      <c r="I151" s="117">
        <f t="shared" si="7"/>
        <v>0</v>
      </c>
    </row>
    <row r="152" spans="1:9" ht="15" customHeight="1" x14ac:dyDescent="0.25">
      <c r="A152" s="39" t="s">
        <v>709</v>
      </c>
      <c r="B152" s="200" t="s">
        <v>692</v>
      </c>
      <c r="C152" s="200"/>
      <c r="D152" s="200"/>
      <c r="E152" s="200"/>
      <c r="F152" s="32" t="s">
        <v>22</v>
      </c>
      <c r="G152" s="142">
        <v>2</v>
      </c>
      <c r="H152" s="138"/>
      <c r="I152" s="117">
        <f t="shared" si="7"/>
        <v>0</v>
      </c>
    </row>
    <row r="153" spans="1:9" ht="15" customHeight="1" x14ac:dyDescent="0.25">
      <c r="A153" s="39" t="s">
        <v>711</v>
      </c>
      <c r="B153" s="200" t="s">
        <v>694</v>
      </c>
      <c r="C153" s="200"/>
      <c r="D153" s="200"/>
      <c r="E153" s="200"/>
      <c r="F153" s="32" t="s">
        <v>22</v>
      </c>
      <c r="G153" s="142">
        <v>2</v>
      </c>
      <c r="H153" s="138"/>
      <c r="I153" s="117">
        <f t="shared" si="7"/>
        <v>0</v>
      </c>
    </row>
    <row r="154" spans="1:9" ht="15" customHeight="1" x14ac:dyDescent="0.25">
      <c r="A154" s="39" t="s">
        <v>713</v>
      </c>
      <c r="B154" s="200" t="s">
        <v>696</v>
      </c>
      <c r="C154" s="200"/>
      <c r="D154" s="200"/>
      <c r="E154" s="200"/>
      <c r="F154" s="32" t="s">
        <v>22</v>
      </c>
      <c r="G154" s="142">
        <v>3</v>
      </c>
      <c r="H154" s="138"/>
      <c r="I154" s="117">
        <f t="shared" ref="I154:I157" si="9">G155*H154</f>
        <v>0</v>
      </c>
    </row>
    <row r="155" spans="1:9" ht="15" customHeight="1" x14ac:dyDescent="0.25">
      <c r="A155" s="39" t="s">
        <v>715</v>
      </c>
      <c r="B155" s="200" t="s">
        <v>698</v>
      </c>
      <c r="C155" s="200"/>
      <c r="D155" s="200"/>
      <c r="E155" s="200"/>
      <c r="F155" s="32" t="s">
        <v>22</v>
      </c>
      <c r="G155" s="142">
        <v>3</v>
      </c>
      <c r="H155" s="138"/>
      <c r="I155" s="117">
        <f t="shared" si="9"/>
        <v>0</v>
      </c>
    </row>
    <row r="156" spans="1:9" ht="15" customHeight="1" x14ac:dyDescent="0.25">
      <c r="A156" s="39" t="s">
        <v>717</v>
      </c>
      <c r="B156" s="200" t="s">
        <v>700</v>
      </c>
      <c r="C156" s="200"/>
      <c r="D156" s="200"/>
      <c r="E156" s="200"/>
      <c r="F156" s="32" t="s">
        <v>22</v>
      </c>
      <c r="G156" s="142">
        <v>2</v>
      </c>
      <c r="H156" s="138"/>
      <c r="I156" s="117">
        <f t="shared" si="9"/>
        <v>0</v>
      </c>
    </row>
    <row r="157" spans="1:9" ht="15" customHeight="1" x14ac:dyDescent="0.25">
      <c r="A157" s="39" t="s">
        <v>719</v>
      </c>
      <c r="B157" s="200" t="s">
        <v>702</v>
      </c>
      <c r="C157" s="200"/>
      <c r="D157" s="200"/>
      <c r="E157" s="200"/>
      <c r="F157" s="32" t="s">
        <v>22</v>
      </c>
      <c r="G157" s="142">
        <v>3</v>
      </c>
      <c r="H157" s="138"/>
      <c r="I157" s="117">
        <f t="shared" si="9"/>
        <v>0</v>
      </c>
    </row>
    <row r="158" spans="1:9" ht="15" customHeight="1" x14ac:dyDescent="0.25">
      <c r="A158" s="39" t="s">
        <v>721</v>
      </c>
      <c r="B158" s="200" t="s">
        <v>704</v>
      </c>
      <c r="C158" s="200"/>
      <c r="D158" s="200"/>
      <c r="E158" s="200"/>
      <c r="F158" s="32" t="s">
        <v>22</v>
      </c>
      <c r="G158" s="142">
        <v>2</v>
      </c>
      <c r="H158" s="138"/>
      <c r="I158" s="117">
        <f>G160*H158</f>
        <v>0</v>
      </c>
    </row>
    <row r="159" spans="1:9" ht="15" customHeight="1" x14ac:dyDescent="0.25">
      <c r="A159" s="39" t="s">
        <v>723</v>
      </c>
      <c r="B159" s="200" t="s">
        <v>943</v>
      </c>
      <c r="C159" s="200"/>
      <c r="D159" s="200"/>
      <c r="E159" s="200"/>
      <c r="F159" s="32" t="s">
        <v>22</v>
      </c>
      <c r="G159" s="142">
        <v>1</v>
      </c>
      <c r="H159" s="116"/>
      <c r="I159" s="117">
        <f>G161*H159</f>
        <v>0</v>
      </c>
    </row>
    <row r="160" spans="1:9" ht="15" customHeight="1" x14ac:dyDescent="0.25">
      <c r="A160" s="39" t="s">
        <v>725</v>
      </c>
      <c r="B160" s="200" t="s">
        <v>706</v>
      </c>
      <c r="C160" s="200"/>
      <c r="D160" s="200"/>
      <c r="E160" s="200"/>
      <c r="F160" s="32" t="s">
        <v>22</v>
      </c>
      <c r="G160" s="142">
        <v>2</v>
      </c>
      <c r="H160" s="138"/>
      <c r="I160" s="117">
        <f>G162*H160</f>
        <v>0</v>
      </c>
    </row>
    <row r="161" spans="1:9" ht="15" customHeight="1" x14ac:dyDescent="0.25">
      <c r="A161" s="39" t="s">
        <v>727</v>
      </c>
      <c r="B161" s="200" t="s">
        <v>947</v>
      </c>
      <c r="C161" s="200"/>
      <c r="D161" s="200"/>
      <c r="E161" s="200"/>
      <c r="F161" s="32" t="s">
        <v>22</v>
      </c>
      <c r="G161" s="142">
        <v>1</v>
      </c>
      <c r="H161" s="116"/>
      <c r="I161" s="117">
        <f>G163*H161</f>
        <v>0</v>
      </c>
    </row>
    <row r="162" spans="1:9" ht="15" customHeight="1" x14ac:dyDescent="0.25">
      <c r="A162" s="39" t="s">
        <v>729</v>
      </c>
      <c r="B162" s="200" t="s">
        <v>708</v>
      </c>
      <c r="C162" s="200"/>
      <c r="D162" s="200"/>
      <c r="E162" s="200"/>
      <c r="F162" s="32" t="s">
        <v>22</v>
      </c>
      <c r="G162" s="142">
        <v>3</v>
      </c>
      <c r="H162" s="138"/>
      <c r="I162" s="117">
        <f t="shared" ref="I162:I174" si="10">G163*H162</f>
        <v>0</v>
      </c>
    </row>
    <row r="163" spans="1:9" ht="15" customHeight="1" x14ac:dyDescent="0.25">
      <c r="A163" s="39" t="s">
        <v>731</v>
      </c>
      <c r="B163" s="200" t="s">
        <v>710</v>
      </c>
      <c r="C163" s="200"/>
      <c r="D163" s="200"/>
      <c r="E163" s="200"/>
      <c r="F163" s="32" t="s">
        <v>22</v>
      </c>
      <c r="G163" s="142">
        <v>2</v>
      </c>
      <c r="H163" s="138"/>
      <c r="I163" s="117">
        <f t="shared" si="10"/>
        <v>0</v>
      </c>
    </row>
    <row r="164" spans="1:9" ht="15" customHeight="1" x14ac:dyDescent="0.25">
      <c r="A164" s="39" t="s">
        <v>733</v>
      </c>
      <c r="B164" s="200" t="s">
        <v>712</v>
      </c>
      <c r="C164" s="200"/>
      <c r="D164" s="200"/>
      <c r="E164" s="200"/>
      <c r="F164" s="32" t="s">
        <v>22</v>
      </c>
      <c r="G164" s="142">
        <v>2</v>
      </c>
      <c r="H164" s="138"/>
      <c r="I164" s="117">
        <f t="shared" si="10"/>
        <v>0</v>
      </c>
    </row>
    <row r="165" spans="1:9" ht="15" customHeight="1" x14ac:dyDescent="0.25">
      <c r="A165" s="39" t="s">
        <v>735</v>
      </c>
      <c r="B165" s="200" t="s">
        <v>714</v>
      </c>
      <c r="C165" s="200"/>
      <c r="D165" s="200"/>
      <c r="E165" s="200"/>
      <c r="F165" s="32" t="s">
        <v>22</v>
      </c>
      <c r="G165" s="142">
        <v>2</v>
      </c>
      <c r="H165" s="138"/>
      <c r="I165" s="117">
        <f t="shared" si="10"/>
        <v>0</v>
      </c>
    </row>
    <row r="166" spans="1:9" ht="15" customHeight="1" x14ac:dyDescent="0.25">
      <c r="A166" s="39" t="s">
        <v>737</v>
      </c>
      <c r="B166" s="200" t="s">
        <v>716</v>
      </c>
      <c r="C166" s="200"/>
      <c r="D166" s="200"/>
      <c r="E166" s="200"/>
      <c r="F166" s="32" t="s">
        <v>22</v>
      </c>
      <c r="G166" s="142">
        <v>1</v>
      </c>
      <c r="H166" s="138"/>
      <c r="I166" s="117">
        <f t="shared" si="10"/>
        <v>0</v>
      </c>
    </row>
    <row r="167" spans="1:9" ht="15" customHeight="1" x14ac:dyDescent="0.25">
      <c r="A167" s="39" t="s">
        <v>999</v>
      </c>
      <c r="B167" s="200" t="s">
        <v>718</v>
      </c>
      <c r="C167" s="200"/>
      <c r="D167" s="200"/>
      <c r="E167" s="200"/>
      <c r="F167" s="32" t="s">
        <v>22</v>
      </c>
      <c r="G167" s="142">
        <v>4</v>
      </c>
      <c r="H167" s="138"/>
      <c r="I167" s="117">
        <f t="shared" si="10"/>
        <v>0</v>
      </c>
    </row>
    <row r="168" spans="1:9" ht="15" customHeight="1" x14ac:dyDescent="0.25">
      <c r="A168" s="39" t="s">
        <v>1000</v>
      </c>
      <c r="B168" s="200" t="s">
        <v>720</v>
      </c>
      <c r="C168" s="200"/>
      <c r="D168" s="200"/>
      <c r="E168" s="200"/>
      <c r="F168" s="32" t="s">
        <v>22</v>
      </c>
      <c r="G168" s="142">
        <v>3</v>
      </c>
      <c r="H168" s="138"/>
      <c r="I168" s="117">
        <f t="shared" si="10"/>
        <v>0</v>
      </c>
    </row>
    <row r="169" spans="1:9" ht="15" customHeight="1" x14ac:dyDescent="0.25">
      <c r="A169" s="39" t="s">
        <v>1001</v>
      </c>
      <c r="B169" s="200" t="s">
        <v>722</v>
      </c>
      <c r="C169" s="200"/>
      <c r="D169" s="200"/>
      <c r="E169" s="200"/>
      <c r="F169" s="32" t="s">
        <v>22</v>
      </c>
      <c r="G169" s="142">
        <v>2</v>
      </c>
      <c r="H169" s="138"/>
      <c r="I169" s="117">
        <f t="shared" si="10"/>
        <v>0</v>
      </c>
    </row>
    <row r="170" spans="1:9" ht="15" customHeight="1" x14ac:dyDescent="0.25">
      <c r="A170" s="39" t="s">
        <v>1002</v>
      </c>
      <c r="B170" s="200" t="s">
        <v>724</v>
      </c>
      <c r="C170" s="200"/>
      <c r="D170" s="200"/>
      <c r="E170" s="200"/>
      <c r="F170" s="32" t="s">
        <v>22</v>
      </c>
      <c r="G170" s="142">
        <v>2</v>
      </c>
      <c r="H170" s="138"/>
      <c r="I170" s="117">
        <f t="shared" si="10"/>
        <v>0</v>
      </c>
    </row>
    <row r="171" spans="1:9" ht="15" customHeight="1" x14ac:dyDescent="0.25">
      <c r="A171" s="39" t="s">
        <v>1003</v>
      </c>
      <c r="B171" s="200" t="s">
        <v>726</v>
      </c>
      <c r="C171" s="200"/>
      <c r="D171" s="200"/>
      <c r="E171" s="200"/>
      <c r="F171" s="32" t="s">
        <v>22</v>
      </c>
      <c r="G171" s="142">
        <v>2</v>
      </c>
      <c r="H171" s="138"/>
      <c r="I171" s="117">
        <f>G173*H171</f>
        <v>0</v>
      </c>
    </row>
    <row r="172" spans="1:9" ht="15" customHeight="1" x14ac:dyDescent="0.25">
      <c r="A172" s="39" t="s">
        <v>1004</v>
      </c>
      <c r="B172" s="200" t="s">
        <v>948</v>
      </c>
      <c r="C172" s="200"/>
      <c r="D172" s="200"/>
      <c r="E172" s="200"/>
      <c r="F172" s="32" t="s">
        <v>22</v>
      </c>
      <c r="G172" s="142">
        <v>1</v>
      </c>
      <c r="H172" s="116"/>
      <c r="I172" s="117">
        <f>G174*H172</f>
        <v>0</v>
      </c>
    </row>
    <row r="173" spans="1:9" ht="15" customHeight="1" x14ac:dyDescent="0.25">
      <c r="A173" s="39" t="s">
        <v>1005</v>
      </c>
      <c r="B173" s="200" t="s">
        <v>728</v>
      </c>
      <c r="C173" s="200"/>
      <c r="D173" s="200"/>
      <c r="E173" s="200"/>
      <c r="F173" s="32" t="s">
        <v>22</v>
      </c>
      <c r="G173" s="142">
        <v>3</v>
      </c>
      <c r="H173" s="138"/>
      <c r="I173" s="117">
        <f t="shared" si="10"/>
        <v>0</v>
      </c>
    </row>
    <row r="174" spans="1:9" ht="15" customHeight="1" x14ac:dyDescent="0.25">
      <c r="A174" s="39" t="s">
        <v>1006</v>
      </c>
      <c r="B174" s="200" t="s">
        <v>730</v>
      </c>
      <c r="C174" s="200"/>
      <c r="D174" s="200"/>
      <c r="E174" s="200"/>
      <c r="F174" s="32" t="s">
        <v>22</v>
      </c>
      <c r="G174" s="142">
        <v>3</v>
      </c>
      <c r="H174" s="138"/>
      <c r="I174" s="117">
        <f t="shared" si="10"/>
        <v>0</v>
      </c>
    </row>
    <row r="175" spans="1:9" ht="15" customHeight="1" x14ac:dyDescent="0.25">
      <c r="A175" s="39" t="s">
        <v>1007</v>
      </c>
      <c r="B175" s="200" t="s">
        <v>732</v>
      </c>
      <c r="C175" s="200"/>
      <c r="D175" s="200"/>
      <c r="E175" s="200"/>
      <c r="F175" s="32" t="s">
        <v>22</v>
      </c>
      <c r="G175" s="142">
        <v>3</v>
      </c>
      <c r="H175" s="138"/>
      <c r="I175" s="117">
        <f>G178*H175</f>
        <v>0</v>
      </c>
    </row>
    <row r="176" spans="1:9" ht="15" customHeight="1" x14ac:dyDescent="0.25">
      <c r="A176" s="39" t="s">
        <v>1008</v>
      </c>
      <c r="B176" s="200" t="s">
        <v>944</v>
      </c>
      <c r="C176" s="200"/>
      <c r="D176" s="200"/>
      <c r="E176" s="200"/>
      <c r="F176" s="32" t="s">
        <v>22</v>
      </c>
      <c r="G176" s="142">
        <v>1</v>
      </c>
      <c r="H176" s="116"/>
      <c r="I176" s="117">
        <f>G179*H176</f>
        <v>0</v>
      </c>
    </row>
    <row r="177" spans="1:9" ht="15" customHeight="1" x14ac:dyDescent="0.25">
      <c r="A177" s="39" t="s">
        <v>1009</v>
      </c>
      <c r="B177" s="200" t="s">
        <v>945</v>
      </c>
      <c r="C177" s="200"/>
      <c r="D177" s="200"/>
      <c r="E177" s="200"/>
      <c r="F177" s="32" t="s">
        <v>22</v>
      </c>
      <c r="G177" s="142">
        <v>1</v>
      </c>
      <c r="H177" s="116"/>
      <c r="I177" s="117">
        <f>G180*H177</f>
        <v>0</v>
      </c>
    </row>
    <row r="178" spans="1:9" x14ac:dyDescent="0.25">
      <c r="A178" s="39" t="s">
        <v>1010</v>
      </c>
      <c r="B178" s="200" t="s">
        <v>734</v>
      </c>
      <c r="C178" s="200"/>
      <c r="D178" s="200"/>
      <c r="E178" s="200"/>
      <c r="F178" s="32" t="s">
        <v>22</v>
      </c>
      <c r="G178" s="142">
        <v>2</v>
      </c>
      <c r="H178" s="151"/>
      <c r="I178" s="117">
        <f>G179*H178</f>
        <v>0</v>
      </c>
    </row>
    <row r="179" spans="1:9" x14ac:dyDescent="0.25">
      <c r="A179" s="39" t="s">
        <v>1011</v>
      </c>
      <c r="B179" s="200" t="s">
        <v>736</v>
      </c>
      <c r="C179" s="200"/>
      <c r="D179" s="200"/>
      <c r="E179" s="200"/>
      <c r="F179" s="32" t="s">
        <v>22</v>
      </c>
      <c r="G179" s="142">
        <v>48</v>
      </c>
      <c r="H179" s="151"/>
      <c r="I179" s="117">
        <f>G180*H179</f>
        <v>0</v>
      </c>
    </row>
    <row r="180" spans="1:9" ht="15" thickBot="1" x14ac:dyDescent="0.3">
      <c r="A180" s="39" t="s">
        <v>1012</v>
      </c>
      <c r="B180" s="206" t="s">
        <v>738</v>
      </c>
      <c r="C180" s="206"/>
      <c r="D180" s="206"/>
      <c r="E180" s="206"/>
      <c r="F180" s="33" t="s">
        <v>22</v>
      </c>
      <c r="G180" s="146">
        <v>5</v>
      </c>
      <c r="H180" s="152"/>
      <c r="I180" s="118">
        <f>G181*H180</f>
        <v>0</v>
      </c>
    </row>
    <row r="181" spans="1:9" ht="15.75" customHeight="1" thickBot="1" x14ac:dyDescent="0.3">
      <c r="F181" s="196" t="s">
        <v>207</v>
      </c>
      <c r="G181" s="209"/>
      <c r="H181" s="124"/>
      <c r="I181" s="181">
        <f>SUM(I4:I180)</f>
        <v>0</v>
      </c>
    </row>
    <row r="182" spans="1:9" x14ac:dyDescent="0.25">
      <c r="A182" s="195" t="s">
        <v>206</v>
      </c>
      <c r="B182" s="195"/>
      <c r="C182" s="195"/>
      <c r="D182" s="195"/>
      <c r="E182" s="195"/>
      <c r="G182" s="172"/>
    </row>
    <row r="184" spans="1:9" x14ac:dyDescent="0.25">
      <c r="E184" s="38"/>
      <c r="F184" s="36"/>
      <c r="G184" s="136"/>
      <c r="H184" s="36"/>
      <c r="I184" s="100"/>
    </row>
    <row r="185" spans="1:9" x14ac:dyDescent="0.25">
      <c r="E185" s="38"/>
      <c r="F185" s="36"/>
      <c r="G185" s="136"/>
      <c r="H185" s="36"/>
      <c r="I185" s="36"/>
    </row>
  </sheetData>
  <autoFilter ref="A3:J182" xr:uid="{00000000-0001-0000-0300-000000000000}">
    <filterColumn colId="1" showButton="0"/>
    <filterColumn colId="2" showButton="0"/>
    <filterColumn colId="3" showButton="0"/>
  </autoFilter>
  <sortState xmlns:xlrd2="http://schemas.microsoft.com/office/spreadsheetml/2017/richdata2" ref="C173:G175">
    <sortCondition ref="C173"/>
  </sortState>
  <mergeCells count="182">
    <mergeCell ref="B177:E177"/>
    <mergeCell ref="B176:E176"/>
    <mergeCell ref="B168:E168"/>
    <mergeCell ref="B169:E169"/>
    <mergeCell ref="B170:E170"/>
    <mergeCell ref="B171:E171"/>
    <mergeCell ref="B172:E172"/>
    <mergeCell ref="B160:E160"/>
    <mergeCell ref="B142:E142"/>
    <mergeCell ref="B157:E157"/>
    <mergeCell ref="B166:E166"/>
    <mergeCell ref="B165:E165"/>
    <mergeCell ref="B158:E158"/>
    <mergeCell ref="B167:E167"/>
    <mergeCell ref="B163:E163"/>
    <mergeCell ref="B164:E164"/>
    <mergeCell ref="B150:E150"/>
    <mergeCell ref="B149:E149"/>
    <mergeCell ref="B153:E153"/>
    <mergeCell ref="B151:E151"/>
    <mergeCell ref="B147:E147"/>
    <mergeCell ref="B146:E146"/>
    <mergeCell ref="B107:E107"/>
    <mergeCell ref="B108:E108"/>
    <mergeCell ref="B104:E104"/>
    <mergeCell ref="B110:E110"/>
    <mergeCell ref="B116:E116"/>
    <mergeCell ref="B106:E106"/>
    <mergeCell ref="B122:E122"/>
    <mergeCell ref="B120:E120"/>
    <mergeCell ref="B113:E113"/>
    <mergeCell ref="B105:E105"/>
    <mergeCell ref="B109:E109"/>
    <mergeCell ref="B126:E126"/>
    <mergeCell ref="B143:E143"/>
    <mergeCell ref="B112:E112"/>
    <mergeCell ref="B111:E111"/>
    <mergeCell ref="B136:E136"/>
    <mergeCell ref="B137:E137"/>
    <mergeCell ref="B144:E144"/>
    <mergeCell ref="B141:E141"/>
    <mergeCell ref="B123:E123"/>
    <mergeCell ref="B119:E119"/>
    <mergeCell ref="B124:E124"/>
    <mergeCell ref="B114:E114"/>
    <mergeCell ref="B118:E118"/>
    <mergeCell ref="B117:E117"/>
    <mergeCell ref="B133:E133"/>
    <mergeCell ref="B132:E132"/>
    <mergeCell ref="B135:E135"/>
    <mergeCell ref="B115:E115"/>
    <mergeCell ref="B127:E127"/>
    <mergeCell ref="B128:E128"/>
    <mergeCell ref="B129:E129"/>
    <mergeCell ref="B130:E130"/>
    <mergeCell ref="B131:E131"/>
    <mergeCell ref="B93:E93"/>
    <mergeCell ref="B52:E52"/>
    <mergeCell ref="B72:E72"/>
    <mergeCell ref="B70:E70"/>
    <mergeCell ref="B75:E75"/>
    <mergeCell ref="B74:E74"/>
    <mergeCell ref="B80:E80"/>
    <mergeCell ref="B79:E79"/>
    <mergeCell ref="B83:E83"/>
    <mergeCell ref="B82:E82"/>
    <mergeCell ref="B66:E66"/>
    <mergeCell ref="B65:E65"/>
    <mergeCell ref="B71:E71"/>
    <mergeCell ref="B102:E102"/>
    <mergeCell ref="B101:E101"/>
    <mergeCell ref="B99:E99"/>
    <mergeCell ref="B98:E98"/>
    <mergeCell ref="B87:E87"/>
    <mergeCell ref="B103:E103"/>
    <mergeCell ref="A1:I1"/>
    <mergeCell ref="B2:E2"/>
    <mergeCell ref="B25:E25"/>
    <mergeCell ref="B24:E24"/>
    <mergeCell ref="B22:E22"/>
    <mergeCell ref="B21:E21"/>
    <mergeCell ref="B20:E20"/>
    <mergeCell ref="B23:E23"/>
    <mergeCell ref="B35:E35"/>
    <mergeCell ref="B27:E27"/>
    <mergeCell ref="B28:E28"/>
    <mergeCell ref="B29:E29"/>
    <mergeCell ref="B30:E30"/>
    <mergeCell ref="B31:E31"/>
    <mergeCell ref="B32:E32"/>
    <mergeCell ref="B64:E64"/>
    <mergeCell ref="B91:E91"/>
    <mergeCell ref="B92:E92"/>
    <mergeCell ref="B95:E95"/>
    <mergeCell ref="B125:E125"/>
    <mergeCell ref="B3:E3"/>
    <mergeCell ref="B90:E90"/>
    <mergeCell ref="B48:E48"/>
    <mergeCell ref="B100:E100"/>
    <mergeCell ref="B57:E57"/>
    <mergeCell ref="B56:E56"/>
    <mergeCell ref="B55:E55"/>
    <mergeCell ref="B69:E69"/>
    <mergeCell ref="B76:E76"/>
    <mergeCell ref="B6:E6"/>
    <mergeCell ref="B73:E73"/>
    <mergeCell ref="B10:E10"/>
    <mergeCell ref="B53:E53"/>
    <mergeCell ref="B54:E54"/>
    <mergeCell ref="B68:E68"/>
    <mergeCell ref="B50:E50"/>
    <mergeCell ref="B42:E42"/>
    <mergeCell ref="B41:E41"/>
    <mergeCell ref="B11:E11"/>
    <mergeCell ref="B51:E51"/>
    <mergeCell ref="B94:E94"/>
    <mergeCell ref="B78:E78"/>
    <mergeCell ref="B49:E49"/>
    <mergeCell ref="B62:E62"/>
    <mergeCell ref="B61:E61"/>
    <mergeCell ref="B86:E86"/>
    <mergeCell ref="B5:E5"/>
    <mergeCell ref="B4:E4"/>
    <mergeCell ref="B12:E12"/>
    <mergeCell ref="B36:E36"/>
    <mergeCell ref="B37:E37"/>
    <mergeCell ref="B38:E38"/>
    <mergeCell ref="B39:E39"/>
    <mergeCell ref="B40:E40"/>
    <mergeCell ref="B63:E63"/>
    <mergeCell ref="B8:E8"/>
    <mergeCell ref="B7:E7"/>
    <mergeCell ref="B26:E26"/>
    <mergeCell ref="B77:E77"/>
    <mergeCell ref="A182:E182"/>
    <mergeCell ref="B16:E16"/>
    <mergeCell ref="B85:E85"/>
    <mergeCell ref="B88:E88"/>
    <mergeCell ref="B89:E89"/>
    <mergeCell ref="B178:E178"/>
    <mergeCell ref="B179:E179"/>
    <mergeCell ref="B180:E180"/>
    <mergeCell ref="B96:E96"/>
    <mergeCell ref="B97:E97"/>
    <mergeCell ref="B19:E19"/>
    <mergeCell ref="B18:E18"/>
    <mergeCell ref="B17:E17"/>
    <mergeCell ref="B175:E175"/>
    <mergeCell ref="B174:E174"/>
    <mergeCell ref="B173:E173"/>
    <mergeCell ref="B140:E140"/>
    <mergeCell ref="B139:E139"/>
    <mergeCell ref="B34:E34"/>
    <mergeCell ref="B33:E33"/>
    <mergeCell ref="B45:E45"/>
    <mergeCell ref="B44:E44"/>
    <mergeCell ref="B138:E138"/>
    <mergeCell ref="B134:E134"/>
    <mergeCell ref="F181:G181"/>
    <mergeCell ref="B9:E9"/>
    <mergeCell ref="B14:E14"/>
    <mergeCell ref="B13:E13"/>
    <mergeCell ref="B15:E15"/>
    <mergeCell ref="B156:E156"/>
    <mergeCell ref="B155:E155"/>
    <mergeCell ref="B154:E154"/>
    <mergeCell ref="B159:E159"/>
    <mergeCell ref="B161:E161"/>
    <mergeCell ref="B148:E148"/>
    <mergeCell ref="B145:E145"/>
    <mergeCell ref="B162:E162"/>
    <mergeCell ref="B60:E60"/>
    <mergeCell ref="B59:E59"/>
    <mergeCell ref="B58:E58"/>
    <mergeCell ref="B84:E84"/>
    <mergeCell ref="B81:E81"/>
    <mergeCell ref="B67:E67"/>
    <mergeCell ref="B152:E152"/>
    <mergeCell ref="B43:E43"/>
    <mergeCell ref="B47:E47"/>
    <mergeCell ref="B46:E46"/>
    <mergeCell ref="B121:E121"/>
  </mergeCells>
  <phoneticPr fontId="7" type="noConversion"/>
  <printOptions horizontalCentered="1"/>
  <pageMargins left="0.19685039370078741" right="0.19685039370078741" top="0.74803149606299213" bottom="0.74803149606299213" header="0.31496062992125984" footer="0.31496062992125984"/>
  <pageSetup paperSize="9" firstPageNumber="8" fitToHeight="0" orientation="portrait" useFirstPageNumber="1" r:id="rId1"/>
  <headerFooter>
    <oddHeader>&amp;R&amp;"Arial,Normalny"&amp;10Załącznik &amp;K0000FFNr 2&amp;K01+000. do zapytania ofertowego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  <pageSetUpPr fitToPage="1"/>
  </sheetPr>
  <dimension ref="A1:I127"/>
  <sheetViews>
    <sheetView topLeftCell="A95" zoomScale="110" zoomScaleNormal="110" workbookViewId="0">
      <selection sqref="A1:I121"/>
    </sheetView>
  </sheetViews>
  <sheetFormatPr defaultColWidth="15.28515625" defaultRowHeight="14.25" x14ac:dyDescent="0.25"/>
  <cols>
    <col min="1" max="1" width="6.7109375" style="97" customWidth="1"/>
    <col min="2" max="4" width="15.28515625" style="97"/>
    <col min="5" max="5" width="13.42578125" style="97" customWidth="1"/>
    <col min="6" max="6" width="6.7109375" style="89" customWidth="1"/>
    <col min="7" max="7" width="9.7109375" style="162" customWidth="1"/>
    <col min="8" max="8" width="12.42578125" style="97" customWidth="1"/>
    <col min="9" max="9" width="15.28515625" style="97"/>
    <col min="10" max="10" width="8.85546875" style="97" customWidth="1"/>
    <col min="11" max="16384" width="15.28515625" style="97"/>
  </cols>
  <sheetData>
    <row r="1" spans="1:9" ht="15" customHeight="1" thickBot="1" x14ac:dyDescent="0.3">
      <c r="A1" s="221" t="s">
        <v>739</v>
      </c>
      <c r="B1" s="221"/>
      <c r="C1" s="221"/>
      <c r="D1" s="221"/>
      <c r="E1" s="221"/>
      <c r="F1" s="221"/>
      <c r="G1" s="221"/>
      <c r="H1" s="221"/>
      <c r="I1" s="221"/>
    </row>
    <row r="2" spans="1:9" ht="28.5" x14ac:dyDescent="0.25">
      <c r="A2" s="87" t="s">
        <v>13</v>
      </c>
      <c r="B2" s="216" t="s">
        <v>14</v>
      </c>
      <c r="C2" s="216"/>
      <c r="D2" s="216"/>
      <c r="E2" s="216"/>
      <c r="F2" s="88" t="s">
        <v>15</v>
      </c>
      <c r="G2" s="156" t="s">
        <v>16</v>
      </c>
      <c r="H2" s="65" t="s">
        <v>17</v>
      </c>
      <c r="I2" s="66" t="s">
        <v>18</v>
      </c>
    </row>
    <row r="3" spans="1:9" ht="15" thickBot="1" x14ac:dyDescent="0.3">
      <c r="A3" s="123">
        <v>1</v>
      </c>
      <c r="B3" s="217">
        <v>2</v>
      </c>
      <c r="C3" s="218"/>
      <c r="D3" s="218"/>
      <c r="E3" s="218"/>
      <c r="F3" s="121">
        <v>3</v>
      </c>
      <c r="G3" s="122">
        <v>4</v>
      </c>
      <c r="H3" s="67">
        <v>5</v>
      </c>
      <c r="I3" s="68" t="s">
        <v>19</v>
      </c>
    </row>
    <row r="4" spans="1:9" s="63" customFormat="1" ht="18" x14ac:dyDescent="0.25">
      <c r="A4" s="55">
        <v>1</v>
      </c>
      <c r="B4" s="223" t="s">
        <v>979</v>
      </c>
      <c r="C4" s="223"/>
      <c r="D4" s="223"/>
      <c r="E4" s="223"/>
      <c r="F4" s="32" t="s">
        <v>22</v>
      </c>
      <c r="G4" s="142">
        <v>1</v>
      </c>
      <c r="H4" s="109"/>
      <c r="I4" s="61">
        <f t="shared" ref="I4:I13" si="0">G4*H4</f>
        <v>0</v>
      </c>
    </row>
    <row r="5" spans="1:9" s="63" customFormat="1" ht="18" x14ac:dyDescent="0.25">
      <c r="A5" s="39">
        <f t="shared" ref="A5:A11" si="1">A4+1</f>
        <v>2</v>
      </c>
      <c r="B5" s="202" t="s">
        <v>980</v>
      </c>
      <c r="C5" s="202"/>
      <c r="D5" s="202"/>
      <c r="E5" s="202"/>
      <c r="F5" s="32" t="s">
        <v>22</v>
      </c>
      <c r="G5" s="142">
        <v>1</v>
      </c>
      <c r="H5" s="109"/>
      <c r="I5" s="61">
        <f t="shared" si="0"/>
        <v>0</v>
      </c>
    </row>
    <row r="6" spans="1:9" s="63" customFormat="1" ht="18" x14ac:dyDescent="0.25">
      <c r="A6" s="39">
        <f t="shared" si="1"/>
        <v>3</v>
      </c>
      <c r="B6" s="202" t="s">
        <v>981</v>
      </c>
      <c r="C6" s="202"/>
      <c r="D6" s="202"/>
      <c r="E6" s="202"/>
      <c r="F6" s="32" t="s">
        <v>22</v>
      </c>
      <c r="G6" s="142">
        <v>1</v>
      </c>
      <c r="H6" s="109"/>
      <c r="I6" s="61">
        <f t="shared" si="0"/>
        <v>0</v>
      </c>
    </row>
    <row r="7" spans="1:9" s="63" customFormat="1" ht="18" x14ac:dyDescent="0.25">
      <c r="A7" s="39">
        <f t="shared" si="1"/>
        <v>4</v>
      </c>
      <c r="B7" s="202" t="s">
        <v>982</v>
      </c>
      <c r="C7" s="202"/>
      <c r="D7" s="202"/>
      <c r="E7" s="202"/>
      <c r="F7" s="32" t="s">
        <v>22</v>
      </c>
      <c r="G7" s="142">
        <v>1</v>
      </c>
      <c r="H7" s="109"/>
      <c r="I7" s="61">
        <f t="shared" si="0"/>
        <v>0</v>
      </c>
    </row>
    <row r="8" spans="1:9" s="63" customFormat="1" ht="18" x14ac:dyDescent="0.25">
      <c r="A8" s="39">
        <f t="shared" si="1"/>
        <v>5</v>
      </c>
      <c r="B8" s="202" t="s">
        <v>983</v>
      </c>
      <c r="C8" s="202"/>
      <c r="D8" s="202"/>
      <c r="E8" s="202"/>
      <c r="F8" s="32" t="s">
        <v>22</v>
      </c>
      <c r="G8" s="142">
        <v>1</v>
      </c>
      <c r="H8" s="109"/>
      <c r="I8" s="61">
        <f t="shared" si="0"/>
        <v>0</v>
      </c>
    </row>
    <row r="9" spans="1:9" s="63" customFormat="1" ht="18" x14ac:dyDescent="0.25">
      <c r="A9" s="39">
        <f t="shared" si="1"/>
        <v>6</v>
      </c>
      <c r="B9" s="202" t="s">
        <v>984</v>
      </c>
      <c r="C9" s="202"/>
      <c r="D9" s="202"/>
      <c r="E9" s="202"/>
      <c r="F9" s="32" t="s">
        <v>22</v>
      </c>
      <c r="G9" s="142">
        <v>1</v>
      </c>
      <c r="H9" s="109"/>
      <c r="I9" s="61">
        <f t="shared" si="0"/>
        <v>0</v>
      </c>
    </row>
    <row r="10" spans="1:9" s="63" customFormat="1" ht="18" x14ac:dyDescent="0.25">
      <c r="A10" s="39">
        <f t="shared" si="1"/>
        <v>7</v>
      </c>
      <c r="B10" s="202" t="s">
        <v>985</v>
      </c>
      <c r="C10" s="202"/>
      <c r="D10" s="202"/>
      <c r="E10" s="202"/>
      <c r="F10" s="32" t="s">
        <v>22</v>
      </c>
      <c r="G10" s="142">
        <v>1</v>
      </c>
      <c r="H10" s="109"/>
      <c r="I10" s="61">
        <f t="shared" si="0"/>
        <v>0</v>
      </c>
    </row>
    <row r="11" spans="1:9" s="63" customFormat="1" ht="18" x14ac:dyDescent="0.25">
      <c r="A11" s="39">
        <f t="shared" si="1"/>
        <v>8</v>
      </c>
      <c r="B11" s="224" t="s">
        <v>986</v>
      </c>
      <c r="C11" s="224"/>
      <c r="D11" s="224"/>
      <c r="E11" s="224"/>
      <c r="F11" s="32" t="s">
        <v>22</v>
      </c>
      <c r="G11" s="142">
        <v>1</v>
      </c>
      <c r="H11" s="109"/>
      <c r="I11" s="61">
        <f t="shared" si="0"/>
        <v>0</v>
      </c>
    </row>
    <row r="12" spans="1:9" ht="15.95" customHeight="1" x14ac:dyDescent="0.25">
      <c r="A12" s="39">
        <f t="shared" ref="A12:A76" si="2">A11+1</f>
        <v>9</v>
      </c>
      <c r="B12" s="220" t="s">
        <v>912</v>
      </c>
      <c r="C12" s="220"/>
      <c r="D12" s="220"/>
      <c r="E12" s="220"/>
      <c r="F12" s="119" t="s">
        <v>22</v>
      </c>
      <c r="G12" s="158">
        <v>1</v>
      </c>
      <c r="H12" s="154"/>
      <c r="I12" s="120">
        <f t="shared" si="0"/>
        <v>0</v>
      </c>
    </row>
    <row r="13" spans="1:9" ht="15.95" customHeight="1" x14ac:dyDescent="0.25">
      <c r="A13" s="39">
        <f t="shared" si="2"/>
        <v>10</v>
      </c>
      <c r="B13" s="220" t="s">
        <v>740</v>
      </c>
      <c r="C13" s="220"/>
      <c r="D13" s="220"/>
      <c r="E13" s="220"/>
      <c r="F13" s="119" t="s">
        <v>22</v>
      </c>
      <c r="G13" s="159">
        <v>1</v>
      </c>
      <c r="H13" s="155"/>
      <c r="I13" s="120">
        <f t="shared" si="0"/>
        <v>0</v>
      </c>
    </row>
    <row r="14" spans="1:9" ht="15.95" customHeight="1" x14ac:dyDescent="0.25">
      <c r="A14" s="39">
        <f t="shared" si="2"/>
        <v>11</v>
      </c>
      <c r="B14" s="219" t="s">
        <v>741</v>
      </c>
      <c r="C14" s="219"/>
      <c r="D14" s="219"/>
      <c r="E14" s="219"/>
      <c r="F14" s="84" t="s">
        <v>22</v>
      </c>
      <c r="G14" s="159">
        <v>2</v>
      </c>
      <c r="H14" s="155"/>
      <c r="I14" s="95">
        <f t="shared" ref="I14:I89" si="3">G14*H14</f>
        <v>0</v>
      </c>
    </row>
    <row r="15" spans="1:9" ht="15.95" customHeight="1" x14ac:dyDescent="0.25">
      <c r="A15" s="39">
        <f t="shared" si="2"/>
        <v>12</v>
      </c>
      <c r="B15" s="219" t="s">
        <v>742</v>
      </c>
      <c r="C15" s="219"/>
      <c r="D15" s="219"/>
      <c r="E15" s="219"/>
      <c r="F15" s="84" t="s">
        <v>22</v>
      </c>
      <c r="G15" s="159">
        <v>41</v>
      </c>
      <c r="H15" s="155"/>
      <c r="I15" s="95">
        <f t="shared" si="3"/>
        <v>0</v>
      </c>
    </row>
    <row r="16" spans="1:9" ht="15.95" customHeight="1" x14ac:dyDescent="0.25">
      <c r="A16" s="39">
        <f t="shared" si="2"/>
        <v>13</v>
      </c>
      <c r="B16" s="219" t="s">
        <v>743</v>
      </c>
      <c r="C16" s="219"/>
      <c r="D16" s="219"/>
      <c r="E16" s="219"/>
      <c r="F16" s="84" t="s">
        <v>22</v>
      </c>
      <c r="G16" s="159">
        <v>27</v>
      </c>
      <c r="H16" s="155"/>
      <c r="I16" s="95">
        <f t="shared" si="3"/>
        <v>0</v>
      </c>
    </row>
    <row r="17" spans="1:9" ht="15.95" customHeight="1" x14ac:dyDescent="0.25">
      <c r="A17" s="39">
        <f t="shared" si="2"/>
        <v>14</v>
      </c>
      <c r="B17" s="219" t="s">
        <v>744</v>
      </c>
      <c r="C17" s="219"/>
      <c r="D17" s="219"/>
      <c r="E17" s="219"/>
      <c r="F17" s="84" t="s">
        <v>22</v>
      </c>
      <c r="G17" s="159">
        <v>45</v>
      </c>
      <c r="H17" s="155"/>
      <c r="I17" s="95">
        <f t="shared" si="3"/>
        <v>0</v>
      </c>
    </row>
    <row r="18" spans="1:9" ht="15.95" customHeight="1" x14ac:dyDescent="0.25">
      <c r="A18" s="39">
        <f t="shared" si="2"/>
        <v>15</v>
      </c>
      <c r="B18" s="219" t="s">
        <v>745</v>
      </c>
      <c r="C18" s="219"/>
      <c r="D18" s="219"/>
      <c r="E18" s="219"/>
      <c r="F18" s="84" t="s">
        <v>22</v>
      </c>
      <c r="G18" s="159">
        <v>31</v>
      </c>
      <c r="H18" s="155"/>
      <c r="I18" s="95">
        <f t="shared" si="3"/>
        <v>0</v>
      </c>
    </row>
    <row r="19" spans="1:9" ht="15.95" customHeight="1" x14ac:dyDescent="0.25">
      <c r="A19" s="39">
        <f t="shared" si="2"/>
        <v>16</v>
      </c>
      <c r="B19" s="219" t="s">
        <v>746</v>
      </c>
      <c r="C19" s="219"/>
      <c r="D19" s="219"/>
      <c r="E19" s="219"/>
      <c r="F19" s="84" t="s">
        <v>22</v>
      </c>
      <c r="G19" s="159">
        <v>10</v>
      </c>
      <c r="H19" s="155"/>
      <c r="I19" s="95">
        <f t="shared" si="3"/>
        <v>0</v>
      </c>
    </row>
    <row r="20" spans="1:9" ht="15.95" customHeight="1" x14ac:dyDescent="0.25">
      <c r="A20" s="39">
        <f t="shared" si="2"/>
        <v>17</v>
      </c>
      <c r="B20" s="219" t="s">
        <v>747</v>
      </c>
      <c r="C20" s="219"/>
      <c r="D20" s="219"/>
      <c r="E20" s="219"/>
      <c r="F20" s="84" t="s">
        <v>22</v>
      </c>
      <c r="G20" s="159">
        <v>6</v>
      </c>
      <c r="H20" s="155"/>
      <c r="I20" s="95">
        <f t="shared" si="3"/>
        <v>0</v>
      </c>
    </row>
    <row r="21" spans="1:9" ht="15.95" customHeight="1" x14ac:dyDescent="0.25">
      <c r="A21" s="39">
        <f t="shared" si="2"/>
        <v>18</v>
      </c>
      <c r="B21" s="219" t="s">
        <v>748</v>
      </c>
      <c r="C21" s="219"/>
      <c r="D21" s="219"/>
      <c r="E21" s="219"/>
      <c r="F21" s="84" t="s">
        <v>22</v>
      </c>
      <c r="G21" s="159">
        <v>2</v>
      </c>
      <c r="H21" s="155"/>
      <c r="I21" s="95">
        <f t="shared" si="3"/>
        <v>0</v>
      </c>
    </row>
    <row r="22" spans="1:9" ht="15.95" customHeight="1" x14ac:dyDescent="0.25">
      <c r="A22" s="39">
        <f t="shared" si="2"/>
        <v>19</v>
      </c>
      <c r="B22" s="219" t="s">
        <v>913</v>
      </c>
      <c r="C22" s="219"/>
      <c r="D22" s="219"/>
      <c r="E22" s="219"/>
      <c r="F22" s="84" t="s">
        <v>22</v>
      </c>
      <c r="G22" s="159">
        <v>1</v>
      </c>
      <c r="H22" s="108"/>
      <c r="I22" s="95">
        <f t="shared" ref="I22" si="4">G22*H22</f>
        <v>0</v>
      </c>
    </row>
    <row r="23" spans="1:9" ht="15.95" customHeight="1" x14ac:dyDescent="0.25">
      <c r="A23" s="39">
        <f t="shared" si="2"/>
        <v>20</v>
      </c>
      <c r="B23" s="219" t="s">
        <v>749</v>
      </c>
      <c r="C23" s="219"/>
      <c r="D23" s="219"/>
      <c r="E23" s="219"/>
      <c r="F23" s="84" t="s">
        <v>22</v>
      </c>
      <c r="G23" s="159">
        <v>5</v>
      </c>
      <c r="H23" s="155"/>
      <c r="I23" s="95">
        <f>G23*H23</f>
        <v>0</v>
      </c>
    </row>
    <row r="24" spans="1:9" ht="15.95" customHeight="1" x14ac:dyDescent="0.25">
      <c r="A24" s="39">
        <f t="shared" si="2"/>
        <v>21</v>
      </c>
      <c r="B24" s="219" t="s">
        <v>750</v>
      </c>
      <c r="C24" s="219"/>
      <c r="D24" s="219"/>
      <c r="E24" s="219"/>
      <c r="F24" s="84" t="s">
        <v>22</v>
      </c>
      <c r="G24" s="159">
        <v>5</v>
      </c>
      <c r="H24" s="155"/>
      <c r="I24" s="95">
        <f>G24*H24</f>
        <v>0</v>
      </c>
    </row>
    <row r="25" spans="1:9" ht="15.95" customHeight="1" x14ac:dyDescent="0.25">
      <c r="A25" s="39">
        <f t="shared" si="2"/>
        <v>22</v>
      </c>
      <c r="B25" s="219" t="s">
        <v>751</v>
      </c>
      <c r="C25" s="219"/>
      <c r="D25" s="219"/>
      <c r="E25" s="219"/>
      <c r="F25" s="84" t="s">
        <v>22</v>
      </c>
      <c r="G25" s="159">
        <v>5</v>
      </c>
      <c r="H25" s="155"/>
      <c r="I25" s="95">
        <f t="shared" si="3"/>
        <v>0</v>
      </c>
    </row>
    <row r="26" spans="1:9" ht="15.95" customHeight="1" x14ac:dyDescent="0.25">
      <c r="A26" s="39">
        <f t="shared" si="2"/>
        <v>23</v>
      </c>
      <c r="B26" s="219" t="s">
        <v>752</v>
      </c>
      <c r="C26" s="219"/>
      <c r="D26" s="219"/>
      <c r="E26" s="219"/>
      <c r="F26" s="84" t="s">
        <v>22</v>
      </c>
      <c r="G26" s="159">
        <v>51</v>
      </c>
      <c r="H26" s="155"/>
      <c r="I26" s="95">
        <f t="shared" si="3"/>
        <v>0</v>
      </c>
    </row>
    <row r="27" spans="1:9" ht="15.95" customHeight="1" x14ac:dyDescent="0.25">
      <c r="A27" s="39">
        <f t="shared" si="2"/>
        <v>24</v>
      </c>
      <c r="B27" s="219" t="s">
        <v>753</v>
      </c>
      <c r="C27" s="219"/>
      <c r="D27" s="219"/>
      <c r="E27" s="219"/>
      <c r="F27" s="84" t="s">
        <v>22</v>
      </c>
      <c r="G27" s="159">
        <v>53</v>
      </c>
      <c r="H27" s="155"/>
      <c r="I27" s="95">
        <f t="shared" si="3"/>
        <v>0</v>
      </c>
    </row>
    <row r="28" spans="1:9" ht="15.95" customHeight="1" x14ac:dyDescent="0.25">
      <c r="A28" s="39">
        <f t="shared" si="2"/>
        <v>25</v>
      </c>
      <c r="B28" s="219" t="s">
        <v>754</v>
      </c>
      <c r="C28" s="219"/>
      <c r="D28" s="219"/>
      <c r="E28" s="219"/>
      <c r="F28" s="84" t="s">
        <v>22</v>
      </c>
      <c r="G28" s="159">
        <v>4</v>
      </c>
      <c r="H28" s="155"/>
      <c r="I28" s="95">
        <f t="shared" si="3"/>
        <v>0</v>
      </c>
    </row>
    <row r="29" spans="1:9" ht="15.95" customHeight="1" x14ac:dyDescent="0.25">
      <c r="A29" s="39">
        <f t="shared" si="2"/>
        <v>26</v>
      </c>
      <c r="B29" s="219" t="s">
        <v>755</v>
      </c>
      <c r="C29" s="219"/>
      <c r="D29" s="219"/>
      <c r="E29" s="219"/>
      <c r="F29" s="84" t="s">
        <v>22</v>
      </c>
      <c r="G29" s="159">
        <v>3</v>
      </c>
      <c r="H29" s="155"/>
      <c r="I29" s="95">
        <f t="shared" si="3"/>
        <v>0</v>
      </c>
    </row>
    <row r="30" spans="1:9" ht="15.95" customHeight="1" x14ac:dyDescent="0.25">
      <c r="A30" s="39">
        <f t="shared" si="2"/>
        <v>27</v>
      </c>
      <c r="B30" s="219" t="s">
        <v>756</v>
      </c>
      <c r="C30" s="219"/>
      <c r="D30" s="219"/>
      <c r="E30" s="219"/>
      <c r="F30" s="84" t="s">
        <v>22</v>
      </c>
      <c r="G30" s="159">
        <v>5</v>
      </c>
      <c r="H30" s="155"/>
      <c r="I30" s="95">
        <f t="shared" si="3"/>
        <v>0</v>
      </c>
    </row>
    <row r="31" spans="1:9" ht="15.95" customHeight="1" x14ac:dyDescent="0.25">
      <c r="A31" s="39">
        <f t="shared" si="2"/>
        <v>28</v>
      </c>
      <c r="B31" s="219" t="s">
        <v>757</v>
      </c>
      <c r="C31" s="219"/>
      <c r="D31" s="219"/>
      <c r="E31" s="219"/>
      <c r="F31" s="84" t="s">
        <v>22</v>
      </c>
      <c r="G31" s="159">
        <v>7</v>
      </c>
      <c r="H31" s="155"/>
      <c r="I31" s="95">
        <f t="shared" si="3"/>
        <v>0</v>
      </c>
    </row>
    <row r="32" spans="1:9" ht="15.95" customHeight="1" x14ac:dyDescent="0.25">
      <c r="A32" s="39">
        <f t="shared" si="2"/>
        <v>29</v>
      </c>
      <c r="B32" s="219" t="s">
        <v>758</v>
      </c>
      <c r="C32" s="219"/>
      <c r="D32" s="219"/>
      <c r="E32" s="219"/>
      <c r="F32" s="84" t="s">
        <v>22</v>
      </c>
      <c r="G32" s="159">
        <v>65</v>
      </c>
      <c r="H32" s="155"/>
      <c r="I32" s="95">
        <f t="shared" si="3"/>
        <v>0</v>
      </c>
    </row>
    <row r="33" spans="1:9" ht="15.95" customHeight="1" x14ac:dyDescent="0.25">
      <c r="A33" s="39">
        <f t="shared" si="2"/>
        <v>30</v>
      </c>
      <c r="B33" s="219" t="s">
        <v>759</v>
      </c>
      <c r="C33" s="219"/>
      <c r="D33" s="219"/>
      <c r="E33" s="219"/>
      <c r="F33" s="84" t="s">
        <v>22</v>
      </c>
      <c r="G33" s="159">
        <v>11</v>
      </c>
      <c r="H33" s="155"/>
      <c r="I33" s="95">
        <f t="shared" si="3"/>
        <v>0</v>
      </c>
    </row>
    <row r="34" spans="1:9" ht="15.95" customHeight="1" x14ac:dyDescent="0.25">
      <c r="A34" s="39">
        <f t="shared" si="2"/>
        <v>31</v>
      </c>
      <c r="B34" s="219" t="s">
        <v>760</v>
      </c>
      <c r="C34" s="219"/>
      <c r="D34" s="219"/>
      <c r="E34" s="219"/>
      <c r="F34" s="84" t="s">
        <v>22</v>
      </c>
      <c r="G34" s="159">
        <v>2</v>
      </c>
      <c r="H34" s="155"/>
      <c r="I34" s="95">
        <f t="shared" si="3"/>
        <v>0</v>
      </c>
    </row>
    <row r="35" spans="1:9" ht="15.95" customHeight="1" x14ac:dyDescent="0.25">
      <c r="A35" s="39">
        <f t="shared" si="2"/>
        <v>32</v>
      </c>
      <c r="B35" s="219" t="s">
        <v>761</v>
      </c>
      <c r="C35" s="219"/>
      <c r="D35" s="219"/>
      <c r="E35" s="219"/>
      <c r="F35" s="84" t="s">
        <v>22</v>
      </c>
      <c r="G35" s="159">
        <v>2</v>
      </c>
      <c r="H35" s="155"/>
      <c r="I35" s="95">
        <f t="shared" si="3"/>
        <v>0</v>
      </c>
    </row>
    <row r="36" spans="1:9" ht="15.95" customHeight="1" x14ac:dyDescent="0.25">
      <c r="A36" s="39">
        <f t="shared" si="2"/>
        <v>33</v>
      </c>
      <c r="B36" s="225" t="s">
        <v>762</v>
      </c>
      <c r="C36" s="226"/>
      <c r="D36" s="226"/>
      <c r="E36" s="227"/>
      <c r="F36" s="84" t="s">
        <v>22</v>
      </c>
      <c r="G36" s="159">
        <v>2</v>
      </c>
      <c r="H36" s="155"/>
      <c r="I36" s="95">
        <f t="shared" si="3"/>
        <v>0</v>
      </c>
    </row>
    <row r="37" spans="1:9" ht="15.95" customHeight="1" x14ac:dyDescent="0.25">
      <c r="A37" s="39">
        <f t="shared" si="2"/>
        <v>34</v>
      </c>
      <c r="B37" s="219" t="s">
        <v>763</v>
      </c>
      <c r="C37" s="219"/>
      <c r="D37" s="219"/>
      <c r="E37" s="219"/>
      <c r="F37" s="84" t="s">
        <v>22</v>
      </c>
      <c r="G37" s="159">
        <v>4</v>
      </c>
      <c r="H37" s="155"/>
      <c r="I37" s="95">
        <f t="shared" si="3"/>
        <v>0</v>
      </c>
    </row>
    <row r="38" spans="1:9" ht="15.95" customHeight="1" x14ac:dyDescent="0.25">
      <c r="A38" s="39">
        <f t="shared" si="2"/>
        <v>35</v>
      </c>
      <c r="B38" s="219" t="s">
        <v>764</v>
      </c>
      <c r="C38" s="219"/>
      <c r="D38" s="219"/>
      <c r="E38" s="219"/>
      <c r="F38" s="84" t="s">
        <v>22</v>
      </c>
      <c r="G38" s="159">
        <v>123</v>
      </c>
      <c r="H38" s="155"/>
      <c r="I38" s="95">
        <f t="shared" si="3"/>
        <v>0</v>
      </c>
    </row>
    <row r="39" spans="1:9" ht="15.95" customHeight="1" x14ac:dyDescent="0.25">
      <c r="A39" s="39">
        <f t="shared" si="2"/>
        <v>36</v>
      </c>
      <c r="B39" s="219" t="s">
        <v>765</v>
      </c>
      <c r="C39" s="219"/>
      <c r="D39" s="219"/>
      <c r="E39" s="219"/>
      <c r="F39" s="84" t="s">
        <v>22</v>
      </c>
      <c r="G39" s="159">
        <v>195</v>
      </c>
      <c r="H39" s="155"/>
      <c r="I39" s="95">
        <f t="shared" si="3"/>
        <v>0</v>
      </c>
    </row>
    <row r="40" spans="1:9" ht="15.95" customHeight="1" x14ac:dyDescent="0.25">
      <c r="A40" s="39">
        <f t="shared" si="2"/>
        <v>37</v>
      </c>
      <c r="B40" s="219" t="s">
        <v>766</v>
      </c>
      <c r="C40" s="219"/>
      <c r="D40" s="219"/>
      <c r="E40" s="219"/>
      <c r="F40" s="84" t="s">
        <v>22</v>
      </c>
      <c r="G40" s="159">
        <v>315</v>
      </c>
      <c r="H40" s="155"/>
      <c r="I40" s="95">
        <f t="shared" si="3"/>
        <v>0</v>
      </c>
    </row>
    <row r="41" spans="1:9" ht="15.95" customHeight="1" x14ac:dyDescent="0.25">
      <c r="A41" s="39">
        <f t="shared" si="2"/>
        <v>38</v>
      </c>
      <c r="B41" s="219" t="s">
        <v>767</v>
      </c>
      <c r="C41" s="219"/>
      <c r="D41" s="219"/>
      <c r="E41" s="219"/>
      <c r="F41" s="84" t="s">
        <v>22</v>
      </c>
      <c r="G41" s="159">
        <v>212</v>
      </c>
      <c r="H41" s="155"/>
      <c r="I41" s="95">
        <f t="shared" si="3"/>
        <v>0</v>
      </c>
    </row>
    <row r="42" spans="1:9" ht="15.95" customHeight="1" x14ac:dyDescent="0.25">
      <c r="A42" s="39">
        <f t="shared" si="2"/>
        <v>39</v>
      </c>
      <c r="B42" s="219" t="s">
        <v>768</v>
      </c>
      <c r="C42" s="219"/>
      <c r="D42" s="219"/>
      <c r="E42" s="219"/>
      <c r="F42" s="84" t="s">
        <v>22</v>
      </c>
      <c r="G42" s="159">
        <v>151</v>
      </c>
      <c r="H42" s="155"/>
      <c r="I42" s="95">
        <f t="shared" si="3"/>
        <v>0</v>
      </c>
    </row>
    <row r="43" spans="1:9" ht="15.95" customHeight="1" x14ac:dyDescent="0.25">
      <c r="A43" s="39">
        <f t="shared" si="2"/>
        <v>40</v>
      </c>
      <c r="B43" s="219" t="s">
        <v>769</v>
      </c>
      <c r="C43" s="219"/>
      <c r="D43" s="219"/>
      <c r="E43" s="219"/>
      <c r="F43" s="84" t="s">
        <v>22</v>
      </c>
      <c r="G43" s="159">
        <v>33</v>
      </c>
      <c r="H43" s="155"/>
      <c r="I43" s="95">
        <f t="shared" si="3"/>
        <v>0</v>
      </c>
    </row>
    <row r="44" spans="1:9" ht="15.95" customHeight="1" x14ac:dyDescent="0.25">
      <c r="A44" s="39">
        <f t="shared" si="2"/>
        <v>41</v>
      </c>
      <c r="B44" s="219" t="s">
        <v>770</v>
      </c>
      <c r="C44" s="219"/>
      <c r="D44" s="219"/>
      <c r="E44" s="219"/>
      <c r="F44" s="84" t="s">
        <v>22</v>
      </c>
      <c r="G44" s="159">
        <v>7</v>
      </c>
      <c r="H44" s="155"/>
      <c r="I44" s="95">
        <f t="shared" si="3"/>
        <v>0</v>
      </c>
    </row>
    <row r="45" spans="1:9" ht="15.95" customHeight="1" x14ac:dyDescent="0.25">
      <c r="A45" s="39">
        <f t="shared" si="2"/>
        <v>42</v>
      </c>
      <c r="B45" s="219" t="s">
        <v>921</v>
      </c>
      <c r="C45" s="219"/>
      <c r="D45" s="219"/>
      <c r="E45" s="219"/>
      <c r="F45" s="84" t="s">
        <v>22</v>
      </c>
      <c r="G45" s="159">
        <v>5</v>
      </c>
      <c r="H45" s="108"/>
      <c r="I45" s="95">
        <f t="shared" ref="I45" si="5">G45*H45</f>
        <v>0</v>
      </c>
    </row>
    <row r="46" spans="1:9" ht="15.95" customHeight="1" x14ac:dyDescent="0.25">
      <c r="A46" s="39">
        <f t="shared" si="2"/>
        <v>43</v>
      </c>
      <c r="B46" s="219" t="s">
        <v>771</v>
      </c>
      <c r="C46" s="219"/>
      <c r="D46" s="219"/>
      <c r="E46" s="219"/>
      <c r="F46" s="84" t="s">
        <v>22</v>
      </c>
      <c r="G46" s="159">
        <v>5</v>
      </c>
      <c r="H46" s="155"/>
      <c r="I46" s="95">
        <f t="shared" si="3"/>
        <v>0</v>
      </c>
    </row>
    <row r="47" spans="1:9" ht="15.95" customHeight="1" x14ac:dyDescent="0.25">
      <c r="A47" s="39">
        <f t="shared" si="2"/>
        <v>44</v>
      </c>
      <c r="B47" s="219" t="s">
        <v>772</v>
      </c>
      <c r="C47" s="219"/>
      <c r="D47" s="219"/>
      <c r="E47" s="219"/>
      <c r="F47" s="84" t="s">
        <v>22</v>
      </c>
      <c r="G47" s="159">
        <v>5</v>
      </c>
      <c r="H47" s="155"/>
      <c r="I47" s="95">
        <f t="shared" si="3"/>
        <v>0</v>
      </c>
    </row>
    <row r="48" spans="1:9" ht="15.95" customHeight="1" x14ac:dyDescent="0.25">
      <c r="A48" s="39">
        <f t="shared" si="2"/>
        <v>45</v>
      </c>
      <c r="B48" s="219" t="s">
        <v>920</v>
      </c>
      <c r="C48" s="219"/>
      <c r="D48" s="219"/>
      <c r="E48" s="219"/>
      <c r="F48" s="84" t="s">
        <v>22</v>
      </c>
      <c r="G48" s="159">
        <v>1</v>
      </c>
      <c r="H48" s="108"/>
      <c r="I48" s="95">
        <f t="shared" si="3"/>
        <v>0</v>
      </c>
    </row>
    <row r="49" spans="1:9" ht="15.95" customHeight="1" x14ac:dyDescent="0.25">
      <c r="A49" s="39">
        <f t="shared" si="2"/>
        <v>46</v>
      </c>
      <c r="B49" s="219" t="s">
        <v>773</v>
      </c>
      <c r="C49" s="219"/>
      <c r="D49" s="219"/>
      <c r="E49" s="219"/>
      <c r="F49" s="84" t="s">
        <v>22</v>
      </c>
      <c r="G49" s="159">
        <v>7</v>
      </c>
      <c r="H49" s="155"/>
      <c r="I49" s="95">
        <f t="shared" si="3"/>
        <v>0</v>
      </c>
    </row>
    <row r="50" spans="1:9" ht="15.95" customHeight="1" x14ac:dyDescent="0.25">
      <c r="A50" s="39">
        <f t="shared" si="2"/>
        <v>47</v>
      </c>
      <c r="B50" s="219" t="s">
        <v>774</v>
      </c>
      <c r="C50" s="219"/>
      <c r="D50" s="219"/>
      <c r="E50" s="219"/>
      <c r="F50" s="84" t="s">
        <v>22</v>
      </c>
      <c r="G50" s="159">
        <v>257</v>
      </c>
      <c r="H50" s="155"/>
      <c r="I50" s="95">
        <f t="shared" si="3"/>
        <v>0</v>
      </c>
    </row>
    <row r="51" spans="1:9" ht="15.95" customHeight="1" x14ac:dyDescent="0.25">
      <c r="A51" s="39">
        <f t="shared" si="2"/>
        <v>48</v>
      </c>
      <c r="B51" s="219" t="s">
        <v>775</v>
      </c>
      <c r="C51" s="219"/>
      <c r="D51" s="219"/>
      <c r="E51" s="219"/>
      <c r="F51" s="84" t="s">
        <v>22</v>
      </c>
      <c r="G51" s="159">
        <v>216</v>
      </c>
      <c r="H51" s="155"/>
      <c r="I51" s="95">
        <f t="shared" si="3"/>
        <v>0</v>
      </c>
    </row>
    <row r="52" spans="1:9" ht="15.95" customHeight="1" x14ac:dyDescent="0.25">
      <c r="A52" s="39">
        <f t="shared" si="2"/>
        <v>49</v>
      </c>
      <c r="B52" s="219" t="s">
        <v>776</v>
      </c>
      <c r="C52" s="219"/>
      <c r="D52" s="219"/>
      <c r="E52" s="219"/>
      <c r="F52" s="84" t="s">
        <v>22</v>
      </c>
      <c r="G52" s="159">
        <v>207</v>
      </c>
      <c r="H52" s="155"/>
      <c r="I52" s="95">
        <f t="shared" si="3"/>
        <v>0</v>
      </c>
    </row>
    <row r="53" spans="1:9" ht="15.95" customHeight="1" x14ac:dyDescent="0.25">
      <c r="A53" s="39">
        <f t="shared" si="2"/>
        <v>50</v>
      </c>
      <c r="B53" s="219" t="s">
        <v>777</v>
      </c>
      <c r="C53" s="219"/>
      <c r="D53" s="219"/>
      <c r="E53" s="219"/>
      <c r="F53" s="84" t="s">
        <v>22</v>
      </c>
      <c r="G53" s="159">
        <v>142</v>
      </c>
      <c r="H53" s="155"/>
      <c r="I53" s="95">
        <f t="shared" si="3"/>
        <v>0</v>
      </c>
    </row>
    <row r="54" spans="1:9" ht="15.95" customHeight="1" x14ac:dyDescent="0.25">
      <c r="A54" s="39">
        <f t="shared" si="2"/>
        <v>51</v>
      </c>
      <c r="B54" s="219" t="s">
        <v>778</v>
      </c>
      <c r="C54" s="219"/>
      <c r="D54" s="219"/>
      <c r="E54" s="219"/>
      <c r="F54" s="84" t="s">
        <v>22</v>
      </c>
      <c r="G54" s="159">
        <v>17</v>
      </c>
      <c r="H54" s="155"/>
      <c r="I54" s="95">
        <f t="shared" si="3"/>
        <v>0</v>
      </c>
    </row>
    <row r="55" spans="1:9" ht="15.95" customHeight="1" x14ac:dyDescent="0.25">
      <c r="A55" s="39">
        <f t="shared" si="2"/>
        <v>52</v>
      </c>
      <c r="B55" s="219" t="s">
        <v>779</v>
      </c>
      <c r="C55" s="219"/>
      <c r="D55" s="219"/>
      <c r="E55" s="219"/>
      <c r="F55" s="84" t="s">
        <v>22</v>
      </c>
      <c r="G55" s="159">
        <v>2</v>
      </c>
      <c r="H55" s="155"/>
      <c r="I55" s="95">
        <f t="shared" si="3"/>
        <v>0</v>
      </c>
    </row>
    <row r="56" spans="1:9" ht="15.95" customHeight="1" x14ac:dyDescent="0.25">
      <c r="A56" s="39">
        <f t="shared" si="2"/>
        <v>53</v>
      </c>
      <c r="B56" s="219" t="s">
        <v>916</v>
      </c>
      <c r="C56" s="219"/>
      <c r="D56" s="219"/>
      <c r="E56" s="219"/>
      <c r="F56" s="84" t="s">
        <v>22</v>
      </c>
      <c r="G56" s="159">
        <v>2</v>
      </c>
      <c r="H56" s="108"/>
      <c r="I56" s="95">
        <f t="shared" ref="I56:I58" si="6">G56*H56</f>
        <v>0</v>
      </c>
    </row>
    <row r="57" spans="1:9" ht="15.95" customHeight="1" x14ac:dyDescent="0.25">
      <c r="A57" s="39">
        <f t="shared" si="2"/>
        <v>54</v>
      </c>
      <c r="B57" s="219" t="s">
        <v>917</v>
      </c>
      <c r="C57" s="219"/>
      <c r="D57" s="219"/>
      <c r="E57" s="219"/>
      <c r="F57" s="84" t="s">
        <v>22</v>
      </c>
      <c r="G57" s="159">
        <v>2</v>
      </c>
      <c r="H57" s="108"/>
      <c r="I57" s="95">
        <f t="shared" si="6"/>
        <v>0</v>
      </c>
    </row>
    <row r="58" spans="1:9" ht="15.95" customHeight="1" x14ac:dyDescent="0.25">
      <c r="A58" s="39">
        <f t="shared" si="2"/>
        <v>55</v>
      </c>
      <c r="B58" s="219" t="s">
        <v>918</v>
      </c>
      <c r="C58" s="219"/>
      <c r="D58" s="219"/>
      <c r="E58" s="219"/>
      <c r="F58" s="84" t="s">
        <v>22</v>
      </c>
      <c r="G58" s="159">
        <v>2</v>
      </c>
      <c r="H58" s="108"/>
      <c r="I58" s="95">
        <f t="shared" si="6"/>
        <v>0</v>
      </c>
    </row>
    <row r="59" spans="1:9" ht="15.95" customHeight="1" x14ac:dyDescent="0.25">
      <c r="A59" s="39">
        <f t="shared" si="2"/>
        <v>56</v>
      </c>
      <c r="B59" s="219" t="s">
        <v>919</v>
      </c>
      <c r="C59" s="219"/>
      <c r="D59" s="219"/>
      <c r="E59" s="219"/>
      <c r="F59" s="84" t="s">
        <v>22</v>
      </c>
      <c r="G59" s="159">
        <v>2</v>
      </c>
      <c r="H59" s="108"/>
      <c r="I59" s="95">
        <f t="shared" ref="I59" si="7">G59*H59</f>
        <v>0</v>
      </c>
    </row>
    <row r="60" spans="1:9" ht="15.95" customHeight="1" x14ac:dyDescent="0.25">
      <c r="A60" s="39">
        <f t="shared" si="2"/>
        <v>57</v>
      </c>
      <c r="B60" s="219" t="s">
        <v>914</v>
      </c>
      <c r="C60" s="219"/>
      <c r="D60" s="219"/>
      <c r="E60" s="219"/>
      <c r="F60" s="84" t="s">
        <v>22</v>
      </c>
      <c r="G60" s="159">
        <v>2</v>
      </c>
      <c r="H60" s="108"/>
      <c r="I60" s="95">
        <f t="shared" ref="I60:I61" si="8">G60*H60</f>
        <v>0</v>
      </c>
    </row>
    <row r="61" spans="1:9" ht="15.95" customHeight="1" x14ac:dyDescent="0.25">
      <c r="A61" s="39">
        <f t="shared" si="2"/>
        <v>58</v>
      </c>
      <c r="B61" s="219" t="s">
        <v>915</v>
      </c>
      <c r="C61" s="219"/>
      <c r="D61" s="219"/>
      <c r="E61" s="219"/>
      <c r="F61" s="84" t="s">
        <v>22</v>
      </c>
      <c r="G61" s="159">
        <v>2</v>
      </c>
      <c r="H61" s="108"/>
      <c r="I61" s="95">
        <f t="shared" si="8"/>
        <v>0</v>
      </c>
    </row>
    <row r="62" spans="1:9" ht="15.95" customHeight="1" x14ac:dyDescent="0.25">
      <c r="A62" s="39">
        <f t="shared" si="2"/>
        <v>59</v>
      </c>
      <c r="B62" s="219" t="s">
        <v>780</v>
      </c>
      <c r="C62" s="219"/>
      <c r="D62" s="219"/>
      <c r="E62" s="219"/>
      <c r="F62" s="84" t="s">
        <v>22</v>
      </c>
      <c r="G62" s="159">
        <v>5</v>
      </c>
      <c r="H62" s="155"/>
      <c r="I62" s="95">
        <f t="shared" si="3"/>
        <v>0</v>
      </c>
    </row>
    <row r="63" spans="1:9" ht="15.95" customHeight="1" x14ac:dyDescent="0.25">
      <c r="A63" s="39">
        <f t="shared" si="2"/>
        <v>60</v>
      </c>
      <c r="B63" s="219" t="s">
        <v>781</v>
      </c>
      <c r="C63" s="219"/>
      <c r="D63" s="219"/>
      <c r="E63" s="219"/>
      <c r="F63" s="84" t="s">
        <v>22</v>
      </c>
      <c r="G63" s="159">
        <v>10</v>
      </c>
      <c r="H63" s="155"/>
      <c r="I63" s="95">
        <f t="shared" si="3"/>
        <v>0</v>
      </c>
    </row>
    <row r="64" spans="1:9" ht="15.95" customHeight="1" x14ac:dyDescent="0.25">
      <c r="A64" s="39">
        <f t="shared" si="2"/>
        <v>61</v>
      </c>
      <c r="B64" s="219" t="s">
        <v>782</v>
      </c>
      <c r="C64" s="219"/>
      <c r="D64" s="219"/>
      <c r="E64" s="219"/>
      <c r="F64" s="84" t="s">
        <v>22</v>
      </c>
      <c r="G64" s="159">
        <v>7</v>
      </c>
      <c r="H64" s="155"/>
      <c r="I64" s="95">
        <f t="shared" si="3"/>
        <v>0</v>
      </c>
    </row>
    <row r="65" spans="1:9" ht="15.95" customHeight="1" x14ac:dyDescent="0.25">
      <c r="A65" s="39">
        <f t="shared" si="2"/>
        <v>62</v>
      </c>
      <c r="B65" s="219" t="s">
        <v>1014</v>
      </c>
      <c r="C65" s="219"/>
      <c r="D65" s="219"/>
      <c r="E65" s="219"/>
      <c r="F65" s="84" t="s">
        <v>22</v>
      </c>
      <c r="G65" s="159">
        <v>2</v>
      </c>
      <c r="H65" s="155"/>
      <c r="I65" s="95">
        <f t="shared" si="3"/>
        <v>0</v>
      </c>
    </row>
    <row r="66" spans="1:9" ht="15.95" customHeight="1" x14ac:dyDescent="0.25">
      <c r="A66" s="39">
        <f t="shared" si="2"/>
        <v>63</v>
      </c>
      <c r="B66" s="219" t="s">
        <v>783</v>
      </c>
      <c r="C66" s="219"/>
      <c r="D66" s="219"/>
      <c r="E66" s="219"/>
      <c r="F66" s="84" t="s">
        <v>22</v>
      </c>
      <c r="G66" s="159">
        <v>2</v>
      </c>
      <c r="H66" s="155"/>
      <c r="I66" s="95">
        <f t="shared" si="3"/>
        <v>0</v>
      </c>
    </row>
    <row r="67" spans="1:9" ht="15.95" customHeight="1" x14ac:dyDescent="0.25">
      <c r="A67" s="39">
        <f t="shared" si="2"/>
        <v>64</v>
      </c>
      <c r="B67" s="219" t="s">
        <v>964</v>
      </c>
      <c r="C67" s="219"/>
      <c r="D67" s="219"/>
      <c r="E67" s="219"/>
      <c r="F67" s="84" t="s">
        <v>22</v>
      </c>
      <c r="G67" s="159">
        <v>30</v>
      </c>
      <c r="H67" s="155"/>
      <c r="I67" s="95">
        <f t="shared" si="3"/>
        <v>0</v>
      </c>
    </row>
    <row r="68" spans="1:9" ht="15.95" customHeight="1" x14ac:dyDescent="0.25">
      <c r="A68" s="39">
        <f t="shared" si="2"/>
        <v>65</v>
      </c>
      <c r="B68" s="225" t="s">
        <v>922</v>
      </c>
      <c r="C68" s="226"/>
      <c r="D68" s="226"/>
      <c r="E68" s="227"/>
      <c r="F68" s="84" t="s">
        <v>22</v>
      </c>
      <c r="G68" s="159">
        <v>10</v>
      </c>
      <c r="H68" s="108"/>
      <c r="I68" s="95">
        <f t="shared" ref="I68" si="9">G68*H68</f>
        <v>0</v>
      </c>
    </row>
    <row r="69" spans="1:9" ht="15.95" customHeight="1" x14ac:dyDescent="0.25">
      <c r="A69" s="39">
        <f t="shared" si="2"/>
        <v>66</v>
      </c>
      <c r="B69" s="219" t="s">
        <v>965</v>
      </c>
      <c r="C69" s="219"/>
      <c r="D69" s="219"/>
      <c r="E69" s="219"/>
      <c r="F69" s="84" t="s">
        <v>22</v>
      </c>
      <c r="G69" s="159">
        <v>17</v>
      </c>
      <c r="H69" s="155"/>
      <c r="I69" s="95">
        <f t="shared" si="3"/>
        <v>0</v>
      </c>
    </row>
    <row r="70" spans="1:9" ht="15.95" customHeight="1" x14ac:dyDescent="0.25">
      <c r="A70" s="39">
        <f t="shared" si="2"/>
        <v>67</v>
      </c>
      <c r="B70" s="219" t="s">
        <v>963</v>
      </c>
      <c r="C70" s="219"/>
      <c r="D70" s="219"/>
      <c r="E70" s="219"/>
      <c r="F70" s="84" t="s">
        <v>22</v>
      </c>
      <c r="G70" s="159">
        <v>1</v>
      </c>
      <c r="H70" s="108"/>
      <c r="I70" s="95">
        <f t="shared" ref="I70" si="10">G70*H70</f>
        <v>0</v>
      </c>
    </row>
    <row r="71" spans="1:9" ht="15.95" customHeight="1" x14ac:dyDescent="0.25">
      <c r="A71" s="39">
        <f t="shared" si="2"/>
        <v>68</v>
      </c>
      <c r="B71" s="219" t="s">
        <v>966</v>
      </c>
      <c r="C71" s="219"/>
      <c r="D71" s="219"/>
      <c r="E71" s="219"/>
      <c r="F71" s="84" t="s">
        <v>22</v>
      </c>
      <c r="G71" s="159">
        <v>11</v>
      </c>
      <c r="H71" s="155"/>
      <c r="I71" s="95">
        <f t="shared" si="3"/>
        <v>0</v>
      </c>
    </row>
    <row r="72" spans="1:9" ht="15.95" customHeight="1" x14ac:dyDescent="0.25">
      <c r="A72" s="39">
        <f t="shared" si="2"/>
        <v>69</v>
      </c>
      <c r="B72" s="219" t="s">
        <v>967</v>
      </c>
      <c r="C72" s="219"/>
      <c r="D72" s="219"/>
      <c r="E72" s="219"/>
      <c r="F72" s="84" t="s">
        <v>22</v>
      </c>
      <c r="G72" s="159">
        <v>11</v>
      </c>
      <c r="H72" s="155"/>
      <c r="I72" s="95">
        <f t="shared" si="3"/>
        <v>0</v>
      </c>
    </row>
    <row r="73" spans="1:9" ht="15.95" customHeight="1" x14ac:dyDescent="0.25">
      <c r="A73" s="39">
        <f t="shared" si="2"/>
        <v>70</v>
      </c>
      <c r="B73" s="219" t="s">
        <v>784</v>
      </c>
      <c r="C73" s="219"/>
      <c r="D73" s="219"/>
      <c r="E73" s="219"/>
      <c r="F73" s="84" t="s">
        <v>22</v>
      </c>
      <c r="G73" s="159">
        <v>7</v>
      </c>
      <c r="H73" s="155"/>
      <c r="I73" s="95">
        <f t="shared" si="3"/>
        <v>0</v>
      </c>
    </row>
    <row r="74" spans="1:9" ht="15.95" customHeight="1" x14ac:dyDescent="0.25">
      <c r="A74" s="39">
        <f t="shared" si="2"/>
        <v>71</v>
      </c>
      <c r="B74" s="219" t="s">
        <v>785</v>
      </c>
      <c r="C74" s="219"/>
      <c r="D74" s="219"/>
      <c r="E74" s="219"/>
      <c r="F74" s="84" t="s">
        <v>22</v>
      </c>
      <c r="G74" s="159">
        <v>7</v>
      </c>
      <c r="H74" s="155"/>
      <c r="I74" s="95">
        <f t="shared" si="3"/>
        <v>0</v>
      </c>
    </row>
    <row r="75" spans="1:9" ht="15.95" customHeight="1" x14ac:dyDescent="0.25">
      <c r="A75" s="39">
        <f t="shared" si="2"/>
        <v>72</v>
      </c>
      <c r="B75" s="219" t="s">
        <v>786</v>
      </c>
      <c r="C75" s="219"/>
      <c r="D75" s="219"/>
      <c r="E75" s="219"/>
      <c r="F75" s="84" t="s">
        <v>22</v>
      </c>
      <c r="G75" s="159">
        <v>4</v>
      </c>
      <c r="H75" s="155"/>
      <c r="I75" s="95">
        <f t="shared" si="3"/>
        <v>0</v>
      </c>
    </row>
    <row r="76" spans="1:9" ht="15.95" customHeight="1" x14ac:dyDescent="0.25">
      <c r="A76" s="39">
        <f t="shared" si="2"/>
        <v>73</v>
      </c>
      <c r="B76" s="219" t="s">
        <v>787</v>
      </c>
      <c r="C76" s="219"/>
      <c r="D76" s="219"/>
      <c r="E76" s="219"/>
      <c r="F76" s="84" t="s">
        <v>22</v>
      </c>
      <c r="G76" s="159">
        <v>44</v>
      </c>
      <c r="H76" s="155"/>
      <c r="I76" s="95">
        <f t="shared" si="3"/>
        <v>0</v>
      </c>
    </row>
    <row r="77" spans="1:9" ht="15.95" customHeight="1" x14ac:dyDescent="0.25">
      <c r="A77" s="39">
        <f t="shared" ref="A77:A119" si="11">A76+1</f>
        <v>74</v>
      </c>
      <c r="B77" s="219" t="s">
        <v>946</v>
      </c>
      <c r="C77" s="219"/>
      <c r="D77" s="219"/>
      <c r="E77" s="219"/>
      <c r="F77" s="84" t="s">
        <v>22</v>
      </c>
      <c r="G77" s="159">
        <v>1</v>
      </c>
      <c r="H77" s="108"/>
      <c r="I77" s="95">
        <f t="shared" ref="I77" si="12">G77*H77</f>
        <v>0</v>
      </c>
    </row>
    <row r="78" spans="1:9" ht="15.95" customHeight="1" x14ac:dyDescent="0.25">
      <c r="A78" s="39">
        <f t="shared" si="11"/>
        <v>75</v>
      </c>
      <c r="B78" s="219" t="s">
        <v>788</v>
      </c>
      <c r="C78" s="219"/>
      <c r="D78" s="219"/>
      <c r="E78" s="219"/>
      <c r="F78" s="84" t="s">
        <v>22</v>
      </c>
      <c r="G78" s="159">
        <v>3</v>
      </c>
      <c r="H78" s="155"/>
      <c r="I78" s="95">
        <f t="shared" si="3"/>
        <v>0</v>
      </c>
    </row>
    <row r="79" spans="1:9" ht="15.95" customHeight="1" x14ac:dyDescent="0.25">
      <c r="A79" s="39">
        <f t="shared" si="11"/>
        <v>76</v>
      </c>
      <c r="B79" s="219" t="s">
        <v>789</v>
      </c>
      <c r="C79" s="219"/>
      <c r="D79" s="219"/>
      <c r="E79" s="219"/>
      <c r="F79" s="84" t="s">
        <v>22</v>
      </c>
      <c r="G79" s="159">
        <v>197</v>
      </c>
      <c r="H79" s="155"/>
      <c r="I79" s="95">
        <f t="shared" si="3"/>
        <v>0</v>
      </c>
    </row>
    <row r="80" spans="1:9" ht="15.95" customHeight="1" x14ac:dyDescent="0.25">
      <c r="A80" s="39">
        <f t="shared" si="11"/>
        <v>77</v>
      </c>
      <c r="B80" s="219" t="s">
        <v>790</v>
      </c>
      <c r="C80" s="219"/>
      <c r="D80" s="219"/>
      <c r="E80" s="219"/>
      <c r="F80" s="84" t="s">
        <v>22</v>
      </c>
      <c r="G80" s="159">
        <v>224</v>
      </c>
      <c r="H80" s="155"/>
      <c r="I80" s="95">
        <f t="shared" si="3"/>
        <v>0</v>
      </c>
    </row>
    <row r="81" spans="1:9" ht="15.95" customHeight="1" x14ac:dyDescent="0.25">
      <c r="A81" s="39">
        <f t="shared" si="11"/>
        <v>78</v>
      </c>
      <c r="B81" s="219" t="s">
        <v>791</v>
      </c>
      <c r="C81" s="219"/>
      <c r="D81" s="219"/>
      <c r="E81" s="219"/>
      <c r="F81" s="84" t="s">
        <v>22</v>
      </c>
      <c r="G81" s="159">
        <v>369</v>
      </c>
      <c r="H81" s="155"/>
      <c r="I81" s="95">
        <f t="shared" si="3"/>
        <v>0</v>
      </c>
    </row>
    <row r="82" spans="1:9" ht="15.95" customHeight="1" x14ac:dyDescent="0.25">
      <c r="A82" s="39">
        <f t="shared" si="11"/>
        <v>79</v>
      </c>
      <c r="B82" s="219" t="s">
        <v>792</v>
      </c>
      <c r="C82" s="219"/>
      <c r="D82" s="219"/>
      <c r="E82" s="219"/>
      <c r="F82" s="84" t="s">
        <v>22</v>
      </c>
      <c r="G82" s="159">
        <v>134</v>
      </c>
      <c r="H82" s="155"/>
      <c r="I82" s="95">
        <f t="shared" si="3"/>
        <v>0</v>
      </c>
    </row>
    <row r="83" spans="1:9" ht="15.95" customHeight="1" x14ac:dyDescent="0.25">
      <c r="A83" s="39">
        <f t="shared" si="11"/>
        <v>80</v>
      </c>
      <c r="B83" s="219" t="s">
        <v>793</v>
      </c>
      <c r="C83" s="219"/>
      <c r="D83" s="219"/>
      <c r="E83" s="219"/>
      <c r="F83" s="84" t="s">
        <v>22</v>
      </c>
      <c r="G83" s="159">
        <v>75</v>
      </c>
      <c r="H83" s="155"/>
      <c r="I83" s="95">
        <f t="shared" si="3"/>
        <v>0</v>
      </c>
    </row>
    <row r="84" spans="1:9" ht="15.95" customHeight="1" x14ac:dyDescent="0.25">
      <c r="A84" s="39">
        <f t="shared" si="11"/>
        <v>81</v>
      </c>
      <c r="B84" s="219" t="s">
        <v>794</v>
      </c>
      <c r="C84" s="219"/>
      <c r="D84" s="219"/>
      <c r="E84" s="219"/>
      <c r="F84" s="84" t="s">
        <v>22</v>
      </c>
      <c r="G84" s="159">
        <v>25</v>
      </c>
      <c r="H84" s="155"/>
      <c r="I84" s="95">
        <f t="shared" si="3"/>
        <v>0</v>
      </c>
    </row>
    <row r="85" spans="1:9" ht="15.95" customHeight="1" x14ac:dyDescent="0.25">
      <c r="A85" s="39">
        <f t="shared" si="11"/>
        <v>82</v>
      </c>
      <c r="B85" s="219" t="s">
        <v>795</v>
      </c>
      <c r="C85" s="219"/>
      <c r="D85" s="219"/>
      <c r="E85" s="219"/>
      <c r="F85" s="84" t="s">
        <v>22</v>
      </c>
      <c r="G85" s="159">
        <v>4</v>
      </c>
      <c r="H85" s="155"/>
      <c r="I85" s="95">
        <f t="shared" si="3"/>
        <v>0</v>
      </c>
    </row>
    <row r="86" spans="1:9" ht="15.95" customHeight="1" x14ac:dyDescent="0.25">
      <c r="A86" s="39">
        <f t="shared" si="11"/>
        <v>83</v>
      </c>
      <c r="B86" s="219" t="s">
        <v>796</v>
      </c>
      <c r="C86" s="219"/>
      <c r="D86" s="219"/>
      <c r="E86" s="219"/>
      <c r="F86" s="84" t="s">
        <v>22</v>
      </c>
      <c r="G86" s="159">
        <v>2</v>
      </c>
      <c r="H86" s="155"/>
      <c r="I86" s="95">
        <f t="shared" si="3"/>
        <v>0</v>
      </c>
    </row>
    <row r="87" spans="1:9" ht="15.95" customHeight="1" x14ac:dyDescent="0.25">
      <c r="A87" s="39">
        <f t="shared" si="11"/>
        <v>84</v>
      </c>
      <c r="B87" s="219" t="s">
        <v>797</v>
      </c>
      <c r="C87" s="219"/>
      <c r="D87" s="219"/>
      <c r="E87" s="219"/>
      <c r="F87" s="84" t="s">
        <v>22</v>
      </c>
      <c r="G87" s="159">
        <v>32</v>
      </c>
      <c r="H87" s="155"/>
      <c r="I87" s="95">
        <f t="shared" si="3"/>
        <v>0</v>
      </c>
    </row>
    <row r="88" spans="1:9" ht="15.95" customHeight="1" x14ac:dyDescent="0.25">
      <c r="A88" s="39">
        <f t="shared" si="11"/>
        <v>85</v>
      </c>
      <c r="B88" s="219" t="s">
        <v>798</v>
      </c>
      <c r="C88" s="219"/>
      <c r="D88" s="219"/>
      <c r="E88" s="219"/>
      <c r="F88" s="84" t="s">
        <v>22</v>
      </c>
      <c r="G88" s="159">
        <v>6</v>
      </c>
      <c r="H88" s="155"/>
      <c r="I88" s="95">
        <f t="shared" si="3"/>
        <v>0</v>
      </c>
    </row>
    <row r="89" spans="1:9" ht="15.95" customHeight="1" x14ac:dyDescent="0.25">
      <c r="A89" s="39">
        <f t="shared" si="11"/>
        <v>86</v>
      </c>
      <c r="B89" s="219" t="s">
        <v>799</v>
      </c>
      <c r="C89" s="219"/>
      <c r="D89" s="219"/>
      <c r="E89" s="219"/>
      <c r="F89" s="84" t="s">
        <v>22</v>
      </c>
      <c r="G89" s="159">
        <v>3</v>
      </c>
      <c r="H89" s="155"/>
      <c r="I89" s="95">
        <f t="shared" si="3"/>
        <v>0</v>
      </c>
    </row>
    <row r="90" spans="1:9" ht="15.95" customHeight="1" x14ac:dyDescent="0.25">
      <c r="A90" s="39">
        <f t="shared" si="11"/>
        <v>87</v>
      </c>
      <c r="B90" s="219" t="s">
        <v>800</v>
      </c>
      <c r="C90" s="219"/>
      <c r="D90" s="219"/>
      <c r="E90" s="219"/>
      <c r="F90" s="84" t="s">
        <v>22</v>
      </c>
      <c r="G90" s="159">
        <v>17</v>
      </c>
      <c r="H90" s="155"/>
      <c r="I90" s="95">
        <f t="shared" ref="I90:I119" si="13">G90*H90</f>
        <v>0</v>
      </c>
    </row>
    <row r="91" spans="1:9" ht="15.95" customHeight="1" x14ac:dyDescent="0.25">
      <c r="A91" s="39">
        <f t="shared" si="11"/>
        <v>88</v>
      </c>
      <c r="B91" s="219" t="s">
        <v>801</v>
      </c>
      <c r="C91" s="219"/>
      <c r="D91" s="219"/>
      <c r="E91" s="219"/>
      <c r="F91" s="84" t="s">
        <v>22</v>
      </c>
      <c r="G91" s="159">
        <v>2</v>
      </c>
      <c r="H91" s="155"/>
      <c r="I91" s="95">
        <f t="shared" si="13"/>
        <v>0</v>
      </c>
    </row>
    <row r="92" spans="1:9" ht="15.95" customHeight="1" x14ac:dyDescent="0.25">
      <c r="A92" s="39">
        <f t="shared" si="11"/>
        <v>89</v>
      </c>
      <c r="B92" s="219" t="s">
        <v>802</v>
      </c>
      <c r="C92" s="219"/>
      <c r="D92" s="219"/>
      <c r="E92" s="219"/>
      <c r="F92" s="84" t="s">
        <v>22</v>
      </c>
      <c r="G92" s="159">
        <v>2</v>
      </c>
      <c r="H92" s="155"/>
      <c r="I92" s="95">
        <f t="shared" si="13"/>
        <v>0</v>
      </c>
    </row>
    <row r="93" spans="1:9" ht="15.95" customHeight="1" x14ac:dyDescent="0.25">
      <c r="A93" s="39">
        <f t="shared" si="11"/>
        <v>90</v>
      </c>
      <c r="B93" s="219" t="s">
        <v>803</v>
      </c>
      <c r="C93" s="219"/>
      <c r="D93" s="219"/>
      <c r="E93" s="219"/>
      <c r="F93" s="84" t="s">
        <v>22</v>
      </c>
      <c r="G93" s="159">
        <v>3</v>
      </c>
      <c r="H93" s="155"/>
      <c r="I93" s="95">
        <f t="shared" si="13"/>
        <v>0</v>
      </c>
    </row>
    <row r="94" spans="1:9" ht="15.95" customHeight="1" x14ac:dyDescent="0.25">
      <c r="A94" s="39">
        <f t="shared" si="11"/>
        <v>91</v>
      </c>
      <c r="B94" s="219" t="s">
        <v>804</v>
      </c>
      <c r="C94" s="219"/>
      <c r="D94" s="219"/>
      <c r="E94" s="219"/>
      <c r="F94" s="84" t="s">
        <v>22</v>
      </c>
      <c r="G94" s="159">
        <v>2</v>
      </c>
      <c r="H94" s="155"/>
      <c r="I94" s="95">
        <f t="shared" si="13"/>
        <v>0</v>
      </c>
    </row>
    <row r="95" spans="1:9" ht="15.95" customHeight="1" x14ac:dyDescent="0.25">
      <c r="A95" s="39">
        <f t="shared" si="11"/>
        <v>92</v>
      </c>
      <c r="B95" s="219" t="s">
        <v>805</v>
      </c>
      <c r="C95" s="219"/>
      <c r="D95" s="219"/>
      <c r="E95" s="219"/>
      <c r="F95" s="84" t="s">
        <v>22</v>
      </c>
      <c r="G95" s="159">
        <v>52</v>
      </c>
      <c r="H95" s="155"/>
      <c r="I95" s="95">
        <f t="shared" si="13"/>
        <v>0</v>
      </c>
    </row>
    <row r="96" spans="1:9" ht="15.95" customHeight="1" x14ac:dyDescent="0.25">
      <c r="A96" s="39">
        <f t="shared" si="11"/>
        <v>93</v>
      </c>
      <c r="B96" s="219" t="s">
        <v>806</v>
      </c>
      <c r="C96" s="219"/>
      <c r="D96" s="219"/>
      <c r="E96" s="219"/>
      <c r="F96" s="84" t="s">
        <v>22</v>
      </c>
      <c r="G96" s="159">
        <v>39</v>
      </c>
      <c r="H96" s="155"/>
      <c r="I96" s="95">
        <f t="shared" si="13"/>
        <v>0</v>
      </c>
    </row>
    <row r="97" spans="1:9" ht="15.95" customHeight="1" x14ac:dyDescent="0.25">
      <c r="A97" s="39">
        <f t="shared" si="11"/>
        <v>94</v>
      </c>
      <c r="B97" s="219" t="s">
        <v>807</v>
      </c>
      <c r="C97" s="219"/>
      <c r="D97" s="219"/>
      <c r="E97" s="219"/>
      <c r="F97" s="84" t="s">
        <v>22</v>
      </c>
      <c r="G97" s="159">
        <v>80</v>
      </c>
      <c r="H97" s="155"/>
      <c r="I97" s="95">
        <f t="shared" si="13"/>
        <v>0</v>
      </c>
    </row>
    <row r="98" spans="1:9" ht="15.95" customHeight="1" x14ac:dyDescent="0.25">
      <c r="A98" s="39">
        <f t="shared" si="11"/>
        <v>95</v>
      </c>
      <c r="B98" s="219" t="s">
        <v>808</v>
      </c>
      <c r="C98" s="219"/>
      <c r="D98" s="219"/>
      <c r="E98" s="219"/>
      <c r="F98" s="84" t="s">
        <v>22</v>
      </c>
      <c r="G98" s="159">
        <v>25</v>
      </c>
      <c r="H98" s="155"/>
      <c r="I98" s="95">
        <f t="shared" si="13"/>
        <v>0</v>
      </c>
    </row>
    <row r="99" spans="1:9" ht="15.95" customHeight="1" x14ac:dyDescent="0.25">
      <c r="A99" s="39">
        <f t="shared" si="11"/>
        <v>96</v>
      </c>
      <c r="B99" s="219" t="s">
        <v>809</v>
      </c>
      <c r="C99" s="219"/>
      <c r="D99" s="219"/>
      <c r="E99" s="219"/>
      <c r="F99" s="84" t="s">
        <v>22</v>
      </c>
      <c r="G99" s="159">
        <v>9</v>
      </c>
      <c r="H99" s="155"/>
      <c r="I99" s="95">
        <f t="shared" si="13"/>
        <v>0</v>
      </c>
    </row>
    <row r="100" spans="1:9" ht="15.95" customHeight="1" x14ac:dyDescent="0.25">
      <c r="A100" s="39">
        <f t="shared" si="11"/>
        <v>97</v>
      </c>
      <c r="B100" s="219" t="s">
        <v>810</v>
      </c>
      <c r="C100" s="219"/>
      <c r="D100" s="219"/>
      <c r="E100" s="219"/>
      <c r="F100" s="84" t="s">
        <v>22</v>
      </c>
      <c r="G100" s="159">
        <v>3</v>
      </c>
      <c r="H100" s="155"/>
      <c r="I100" s="95">
        <f t="shared" si="13"/>
        <v>0</v>
      </c>
    </row>
    <row r="101" spans="1:9" ht="15.95" customHeight="1" x14ac:dyDescent="0.25">
      <c r="A101" s="39">
        <f t="shared" si="11"/>
        <v>98</v>
      </c>
      <c r="B101" s="219" t="s">
        <v>811</v>
      </c>
      <c r="C101" s="219"/>
      <c r="D101" s="219"/>
      <c r="E101" s="219"/>
      <c r="F101" s="84" t="s">
        <v>22</v>
      </c>
      <c r="G101" s="159">
        <v>1</v>
      </c>
      <c r="H101" s="155"/>
      <c r="I101" s="95">
        <f t="shared" si="13"/>
        <v>0</v>
      </c>
    </row>
    <row r="102" spans="1:9" ht="15.95" customHeight="1" x14ac:dyDescent="0.25">
      <c r="A102" s="39">
        <f t="shared" si="11"/>
        <v>99</v>
      </c>
      <c r="B102" s="219" t="s">
        <v>812</v>
      </c>
      <c r="C102" s="219"/>
      <c r="D102" s="219"/>
      <c r="E102" s="219"/>
      <c r="F102" s="84" t="s">
        <v>22</v>
      </c>
      <c r="G102" s="159">
        <v>14</v>
      </c>
      <c r="H102" s="155"/>
      <c r="I102" s="95">
        <f t="shared" si="13"/>
        <v>0</v>
      </c>
    </row>
    <row r="103" spans="1:9" ht="15.95" customHeight="1" x14ac:dyDescent="0.25">
      <c r="A103" s="39">
        <f t="shared" si="11"/>
        <v>100</v>
      </c>
      <c r="B103" s="219" t="s">
        <v>813</v>
      </c>
      <c r="C103" s="219"/>
      <c r="D103" s="219"/>
      <c r="E103" s="219"/>
      <c r="F103" s="84" t="s">
        <v>22</v>
      </c>
      <c r="G103" s="159">
        <v>3</v>
      </c>
      <c r="H103" s="155"/>
      <c r="I103" s="95">
        <f t="shared" si="13"/>
        <v>0</v>
      </c>
    </row>
    <row r="104" spans="1:9" ht="15.95" customHeight="1" x14ac:dyDescent="0.25">
      <c r="A104" s="39">
        <f t="shared" si="11"/>
        <v>101</v>
      </c>
      <c r="B104" s="219" t="s">
        <v>814</v>
      </c>
      <c r="C104" s="219"/>
      <c r="D104" s="219"/>
      <c r="E104" s="219"/>
      <c r="F104" s="84" t="s">
        <v>22</v>
      </c>
      <c r="G104" s="159">
        <v>4</v>
      </c>
      <c r="H104" s="155"/>
      <c r="I104" s="95">
        <f t="shared" si="13"/>
        <v>0</v>
      </c>
    </row>
    <row r="105" spans="1:9" ht="15.95" customHeight="1" x14ac:dyDescent="0.25">
      <c r="A105" s="39">
        <f t="shared" si="11"/>
        <v>102</v>
      </c>
      <c r="B105" s="219" t="s">
        <v>815</v>
      </c>
      <c r="C105" s="219"/>
      <c r="D105" s="219"/>
      <c r="E105" s="219"/>
      <c r="F105" s="84" t="s">
        <v>22</v>
      </c>
      <c r="G105" s="159">
        <v>3</v>
      </c>
      <c r="H105" s="155"/>
      <c r="I105" s="95">
        <f t="shared" si="13"/>
        <v>0</v>
      </c>
    </row>
    <row r="106" spans="1:9" ht="27.6" customHeight="1" x14ac:dyDescent="0.25">
      <c r="A106" s="39">
        <f t="shared" si="11"/>
        <v>103</v>
      </c>
      <c r="B106" s="219" t="s">
        <v>816</v>
      </c>
      <c r="C106" s="219"/>
      <c r="D106" s="219"/>
      <c r="E106" s="219"/>
      <c r="F106" s="84" t="s">
        <v>488</v>
      </c>
      <c r="G106" s="159">
        <v>5</v>
      </c>
      <c r="H106" s="155"/>
      <c r="I106" s="95">
        <f t="shared" si="13"/>
        <v>0</v>
      </c>
    </row>
    <row r="107" spans="1:9" ht="30.6" customHeight="1" x14ac:dyDescent="0.25">
      <c r="A107" s="39">
        <f t="shared" si="11"/>
        <v>104</v>
      </c>
      <c r="B107" s="219" t="s">
        <v>817</v>
      </c>
      <c r="C107" s="219"/>
      <c r="D107" s="219"/>
      <c r="E107" s="219"/>
      <c r="F107" s="84" t="s">
        <v>488</v>
      </c>
      <c r="G107" s="159">
        <v>21</v>
      </c>
      <c r="H107" s="155"/>
      <c r="I107" s="95">
        <f t="shared" si="13"/>
        <v>0</v>
      </c>
    </row>
    <row r="108" spans="1:9" ht="15.95" customHeight="1" x14ac:dyDescent="0.25">
      <c r="A108" s="39">
        <f t="shared" si="11"/>
        <v>105</v>
      </c>
      <c r="B108" s="219" t="s">
        <v>818</v>
      </c>
      <c r="C108" s="219"/>
      <c r="D108" s="219"/>
      <c r="E108" s="219"/>
      <c r="F108" s="84" t="s">
        <v>22</v>
      </c>
      <c r="G108" s="159">
        <v>10</v>
      </c>
      <c r="H108" s="155"/>
      <c r="I108" s="95">
        <f t="shared" si="13"/>
        <v>0</v>
      </c>
    </row>
    <row r="109" spans="1:9" ht="15.95" customHeight="1" x14ac:dyDescent="0.25">
      <c r="A109" s="39">
        <f t="shared" si="11"/>
        <v>106</v>
      </c>
      <c r="B109" s="219" t="s">
        <v>819</v>
      </c>
      <c r="C109" s="219"/>
      <c r="D109" s="219"/>
      <c r="E109" s="219"/>
      <c r="F109" s="84" t="s">
        <v>22</v>
      </c>
      <c r="G109" s="159">
        <v>10</v>
      </c>
      <c r="H109" s="155"/>
      <c r="I109" s="95">
        <f t="shared" si="13"/>
        <v>0</v>
      </c>
    </row>
    <row r="110" spans="1:9" ht="28.5" customHeight="1" x14ac:dyDescent="0.25">
      <c r="A110" s="39">
        <f t="shared" si="11"/>
        <v>107</v>
      </c>
      <c r="B110" s="219" t="s">
        <v>820</v>
      </c>
      <c r="C110" s="219"/>
      <c r="D110" s="219"/>
      <c r="E110" s="219"/>
      <c r="F110" s="84" t="s">
        <v>488</v>
      </c>
      <c r="G110" s="159">
        <v>10</v>
      </c>
      <c r="H110" s="155"/>
      <c r="I110" s="95">
        <f t="shared" si="13"/>
        <v>0</v>
      </c>
    </row>
    <row r="111" spans="1:9" ht="15.95" customHeight="1" x14ac:dyDescent="0.25">
      <c r="A111" s="39">
        <f t="shared" si="11"/>
        <v>108</v>
      </c>
      <c r="B111" s="219" t="s">
        <v>821</v>
      </c>
      <c r="C111" s="219"/>
      <c r="D111" s="219"/>
      <c r="E111" s="219"/>
      <c r="F111" s="84" t="s">
        <v>22</v>
      </c>
      <c r="G111" s="159">
        <v>3</v>
      </c>
      <c r="H111" s="155"/>
      <c r="I111" s="95">
        <f t="shared" si="13"/>
        <v>0</v>
      </c>
    </row>
    <row r="112" spans="1:9" ht="15.95" customHeight="1" x14ac:dyDescent="0.25">
      <c r="A112" s="39">
        <f t="shared" si="11"/>
        <v>109</v>
      </c>
      <c r="B112" s="219" t="s">
        <v>822</v>
      </c>
      <c r="C112" s="219"/>
      <c r="D112" s="219"/>
      <c r="E112" s="219"/>
      <c r="F112" s="84" t="s">
        <v>22</v>
      </c>
      <c r="G112" s="159">
        <v>7</v>
      </c>
      <c r="H112" s="155"/>
      <c r="I112" s="95">
        <f t="shared" si="13"/>
        <v>0</v>
      </c>
    </row>
    <row r="113" spans="1:9" ht="15.95" customHeight="1" x14ac:dyDescent="0.25">
      <c r="A113" s="39">
        <f t="shared" si="11"/>
        <v>110</v>
      </c>
      <c r="B113" s="219" t="s">
        <v>823</v>
      </c>
      <c r="C113" s="219"/>
      <c r="D113" s="219"/>
      <c r="E113" s="219"/>
      <c r="F113" s="84" t="s">
        <v>22</v>
      </c>
      <c r="G113" s="159">
        <v>1</v>
      </c>
      <c r="H113" s="155"/>
      <c r="I113" s="95">
        <f t="shared" si="13"/>
        <v>0</v>
      </c>
    </row>
    <row r="114" spans="1:9" ht="15.95" customHeight="1" x14ac:dyDescent="0.25">
      <c r="A114" s="39">
        <f t="shared" si="11"/>
        <v>111</v>
      </c>
      <c r="B114" s="219" t="s">
        <v>824</v>
      </c>
      <c r="C114" s="219"/>
      <c r="D114" s="219"/>
      <c r="E114" s="219"/>
      <c r="F114" s="84" t="s">
        <v>22</v>
      </c>
      <c r="G114" s="159">
        <v>2</v>
      </c>
      <c r="H114" s="155"/>
      <c r="I114" s="95">
        <f t="shared" si="13"/>
        <v>0</v>
      </c>
    </row>
    <row r="115" spans="1:9" ht="15.95" customHeight="1" x14ac:dyDescent="0.25">
      <c r="A115" s="39">
        <f t="shared" si="11"/>
        <v>112</v>
      </c>
      <c r="B115" s="219" t="s">
        <v>825</v>
      </c>
      <c r="C115" s="219"/>
      <c r="D115" s="219"/>
      <c r="E115" s="219"/>
      <c r="F115" s="84" t="s">
        <v>22</v>
      </c>
      <c r="G115" s="159">
        <v>3</v>
      </c>
      <c r="H115" s="155"/>
      <c r="I115" s="95">
        <f t="shared" si="13"/>
        <v>0</v>
      </c>
    </row>
    <row r="116" spans="1:9" ht="15.95" customHeight="1" x14ac:dyDescent="0.25">
      <c r="A116" s="39">
        <f t="shared" si="11"/>
        <v>113</v>
      </c>
      <c r="B116" s="219" t="s">
        <v>826</v>
      </c>
      <c r="C116" s="219"/>
      <c r="D116" s="219"/>
      <c r="E116" s="219"/>
      <c r="F116" s="84" t="s">
        <v>22</v>
      </c>
      <c r="G116" s="159">
        <v>3</v>
      </c>
      <c r="H116" s="155"/>
      <c r="I116" s="95">
        <f t="shared" si="13"/>
        <v>0</v>
      </c>
    </row>
    <row r="117" spans="1:9" ht="15.95" customHeight="1" x14ac:dyDescent="0.25">
      <c r="A117" s="39">
        <f t="shared" si="11"/>
        <v>114</v>
      </c>
      <c r="B117" s="219" t="s">
        <v>827</v>
      </c>
      <c r="C117" s="219"/>
      <c r="D117" s="219"/>
      <c r="E117" s="219"/>
      <c r="F117" s="84" t="s">
        <v>22</v>
      </c>
      <c r="G117" s="159">
        <v>4</v>
      </c>
      <c r="H117" s="155"/>
      <c r="I117" s="95">
        <f t="shared" si="13"/>
        <v>0</v>
      </c>
    </row>
    <row r="118" spans="1:9" ht="15.95" customHeight="1" x14ac:dyDescent="0.25">
      <c r="A118" s="39">
        <f t="shared" si="11"/>
        <v>115</v>
      </c>
      <c r="B118" s="219" t="s">
        <v>828</v>
      </c>
      <c r="C118" s="219"/>
      <c r="D118" s="219"/>
      <c r="E118" s="219"/>
      <c r="F118" s="84" t="s">
        <v>22</v>
      </c>
      <c r="G118" s="159">
        <v>3</v>
      </c>
      <c r="H118" s="155"/>
      <c r="I118" s="95">
        <f t="shared" si="13"/>
        <v>0</v>
      </c>
    </row>
    <row r="119" spans="1:9" ht="15.95" customHeight="1" thickBot="1" x14ac:dyDescent="0.3">
      <c r="A119" s="39">
        <f t="shared" si="11"/>
        <v>116</v>
      </c>
      <c r="B119" s="222" t="s">
        <v>829</v>
      </c>
      <c r="C119" s="222"/>
      <c r="D119" s="222"/>
      <c r="E119" s="222"/>
      <c r="F119" s="85" t="s">
        <v>22</v>
      </c>
      <c r="G119" s="121">
        <v>4</v>
      </c>
      <c r="H119" s="157"/>
      <c r="I119" s="96">
        <f t="shared" si="13"/>
        <v>0</v>
      </c>
    </row>
    <row r="120" spans="1:9" ht="20.25" customHeight="1" thickBot="1" x14ac:dyDescent="0.3">
      <c r="F120" s="196" t="s">
        <v>207</v>
      </c>
      <c r="G120" s="197"/>
      <c r="H120" s="198"/>
      <c r="I120" s="105">
        <f>SUM(I13:I119)</f>
        <v>0</v>
      </c>
    </row>
    <row r="121" spans="1:9" x14ac:dyDescent="0.25">
      <c r="A121" s="228" t="s">
        <v>206</v>
      </c>
      <c r="B121" s="228"/>
      <c r="C121" s="228"/>
      <c r="D121" s="228"/>
      <c r="E121" s="228"/>
      <c r="G121" s="160"/>
    </row>
    <row r="122" spans="1:9" x14ac:dyDescent="0.25">
      <c r="B122" s="98"/>
      <c r="D122" s="99"/>
      <c r="E122" s="36"/>
      <c r="F122" s="37"/>
      <c r="G122" s="161"/>
    </row>
    <row r="123" spans="1:9" x14ac:dyDescent="0.25">
      <c r="C123" s="98"/>
      <c r="G123" s="160"/>
    </row>
    <row r="124" spans="1:9" x14ac:dyDescent="0.25">
      <c r="C124" s="98"/>
      <c r="G124" s="160"/>
    </row>
    <row r="126" spans="1:9" x14ac:dyDescent="0.25">
      <c r="E126" s="38"/>
      <c r="F126" s="36"/>
      <c r="G126" s="136"/>
      <c r="H126" s="36"/>
      <c r="I126" s="100"/>
    </row>
    <row r="127" spans="1:9" x14ac:dyDescent="0.25">
      <c r="E127" s="38"/>
      <c r="F127" s="36"/>
      <c r="G127" s="136"/>
      <c r="H127" s="36"/>
      <c r="I127" s="36"/>
    </row>
  </sheetData>
  <autoFilter ref="A3:J121" xr:uid="{00000000-0001-0000-0500-000000000000}">
    <filterColumn colId="1" showButton="0"/>
    <filterColumn colId="2" showButton="0"/>
    <filterColumn colId="3" showButton="0"/>
  </autoFilter>
  <sortState xmlns:xlrd2="http://schemas.microsoft.com/office/spreadsheetml/2017/richdata2" ref="B54:G88">
    <sortCondition ref="B54"/>
  </sortState>
  <mergeCells count="121">
    <mergeCell ref="A121:E121"/>
    <mergeCell ref="B14:E14"/>
    <mergeCell ref="B37:E37"/>
    <mergeCell ref="B47:E47"/>
    <mergeCell ref="B49:E49"/>
    <mergeCell ref="B63:E63"/>
    <mergeCell ref="B50:E50"/>
    <mergeCell ref="B26:E26"/>
    <mergeCell ref="B28:E28"/>
    <mergeCell ref="B30:E30"/>
    <mergeCell ref="B73:E73"/>
    <mergeCell ref="B52:E52"/>
    <mergeCell ref="B53:E53"/>
    <mergeCell ref="B54:E54"/>
    <mergeCell ref="B55:E55"/>
    <mergeCell ref="B87:E87"/>
    <mergeCell ref="B46:E46"/>
    <mergeCell ref="B94:E94"/>
    <mergeCell ref="B88:E88"/>
    <mergeCell ref="B90:E90"/>
    <mergeCell ref="B92:E92"/>
    <mergeCell ref="B89:E89"/>
    <mergeCell ref="B91:E91"/>
    <mergeCell ref="B86:E86"/>
    <mergeCell ref="B5:E5"/>
    <mergeCell ref="B4:E4"/>
    <mergeCell ref="B11:E11"/>
    <mergeCell ref="B10:E10"/>
    <mergeCell ref="B9:E9"/>
    <mergeCell ref="B8:E8"/>
    <mergeCell ref="B82:E82"/>
    <mergeCell ref="B70:E70"/>
    <mergeCell ref="B68:E68"/>
    <mergeCell ref="B36:E36"/>
    <mergeCell ref="B31:E31"/>
    <mergeCell ref="B29:E29"/>
    <mergeCell ref="B40:E40"/>
    <mergeCell ref="B74:E74"/>
    <mergeCell ref="B75:E75"/>
    <mergeCell ref="B76:E76"/>
    <mergeCell ref="B80:E80"/>
    <mergeCell ref="B72:E72"/>
    <mergeCell ref="B58:E58"/>
    <mergeCell ref="B41:E41"/>
    <mergeCell ref="B42:E42"/>
    <mergeCell ref="B77:E77"/>
    <mergeCell ref="B48:E48"/>
    <mergeCell ref="B45:E45"/>
    <mergeCell ref="A1:I1"/>
    <mergeCell ref="B113:E113"/>
    <mergeCell ref="B114:E114"/>
    <mergeCell ref="B115:E115"/>
    <mergeCell ref="B116:E116"/>
    <mergeCell ref="B117:E117"/>
    <mergeCell ref="B118:E118"/>
    <mergeCell ref="B119:E119"/>
    <mergeCell ref="B32:E32"/>
    <mergeCell ref="B33:E33"/>
    <mergeCell ref="B17:E17"/>
    <mergeCell ref="B16:E16"/>
    <mergeCell ref="B25:E25"/>
    <mergeCell ref="B24:E24"/>
    <mergeCell ref="B23:E23"/>
    <mergeCell ref="B69:E69"/>
    <mergeCell ref="B44:E44"/>
    <mergeCell ref="B93:E93"/>
    <mergeCell ref="B81:E81"/>
    <mergeCell ref="B43:E43"/>
    <mergeCell ref="B27:E27"/>
    <mergeCell ref="B34:E34"/>
    <mergeCell ref="B96:E96"/>
    <mergeCell ref="B7:E7"/>
    <mergeCell ref="F120:H120"/>
    <mergeCell ref="B112:E112"/>
    <mergeCell ref="B107:E107"/>
    <mergeCell ref="B106:E106"/>
    <mergeCell ref="B101:E101"/>
    <mergeCell ref="B102:E102"/>
    <mergeCell ref="B110:E110"/>
    <mergeCell ref="B95:E95"/>
    <mergeCell ref="B111:E111"/>
    <mergeCell ref="B59:E59"/>
    <mergeCell ref="B97:E97"/>
    <mergeCell ref="B98:E98"/>
    <mergeCell ref="B108:E108"/>
    <mergeCell ref="B109:E109"/>
    <mergeCell ref="B103:E103"/>
    <mergeCell ref="B100:E100"/>
    <mergeCell ref="B99:E99"/>
    <mergeCell ref="B104:E104"/>
    <mergeCell ref="B105:E105"/>
    <mergeCell ref="B65:E65"/>
    <mergeCell ref="B84:E84"/>
    <mergeCell ref="B85:E85"/>
    <mergeCell ref="B83:E83"/>
    <mergeCell ref="B78:E78"/>
    <mergeCell ref="B79:E79"/>
    <mergeCell ref="B2:E2"/>
    <mergeCell ref="B3:E3"/>
    <mergeCell ref="B71:E71"/>
    <mergeCell ref="B67:E67"/>
    <mergeCell ref="B66:E66"/>
    <mergeCell ref="B64:E64"/>
    <mergeCell ref="B18:E18"/>
    <mergeCell ref="B62:E62"/>
    <mergeCell ref="B15:E15"/>
    <mergeCell ref="B21:E21"/>
    <mergeCell ref="B20:E20"/>
    <mergeCell ref="B19:E19"/>
    <mergeCell ref="B13:E13"/>
    <mergeCell ref="B51:E51"/>
    <mergeCell ref="B38:E38"/>
    <mergeCell ref="B39:E39"/>
    <mergeCell ref="B35:E35"/>
    <mergeCell ref="B12:E12"/>
    <mergeCell ref="B22:E22"/>
    <mergeCell ref="B60:E60"/>
    <mergeCell ref="B61:E61"/>
    <mergeCell ref="B56:E56"/>
    <mergeCell ref="B57:E57"/>
    <mergeCell ref="B6:E6"/>
  </mergeCells>
  <phoneticPr fontId="7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1" firstPageNumber="12" fitToHeight="0" orientation="portrait" useFirstPageNumber="1" r:id="rId1"/>
  <headerFooter>
    <oddHeader>&amp;R&amp;"Arial,Normalny"&amp;10Załącznik &amp;K0000FFNr 2&amp;K01+000. do zapytania ofertowego</oddHeader>
    <oddFooter>&amp;C&amp;P</oddFooter>
  </headerFooter>
  <ignoredErrors>
    <ignoredError sqref="I3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I48"/>
  <sheetViews>
    <sheetView topLeftCell="A31" zoomScale="120" zoomScaleNormal="120" workbookViewId="0">
      <selection sqref="A1:I47"/>
    </sheetView>
  </sheetViews>
  <sheetFormatPr defaultColWidth="8.7109375" defaultRowHeight="14.25" x14ac:dyDescent="0.25"/>
  <cols>
    <col min="1" max="1" width="3.7109375" style="60" customWidth="1"/>
    <col min="2" max="4" width="8.7109375" style="60"/>
    <col min="5" max="5" width="18.7109375" style="60" customWidth="1"/>
    <col min="6" max="6" width="4.85546875" style="60" customWidth="1"/>
    <col min="7" max="7" width="7.28515625" style="147" customWidth="1"/>
    <col min="8" max="8" width="8.7109375" style="60"/>
    <col min="9" max="9" width="11.7109375" style="60" customWidth="1"/>
    <col min="10" max="10" width="9.85546875" style="60" customWidth="1"/>
    <col min="11" max="16384" width="8.7109375" style="60"/>
  </cols>
  <sheetData>
    <row r="1" spans="1:9" ht="15" thickBot="1" x14ac:dyDescent="0.3">
      <c r="A1" s="230" t="s">
        <v>830</v>
      </c>
      <c r="B1" s="230"/>
      <c r="C1" s="230"/>
      <c r="D1" s="230"/>
      <c r="E1" s="230"/>
      <c r="F1" s="230"/>
      <c r="G1" s="230"/>
      <c r="H1" s="230"/>
      <c r="I1" s="230"/>
    </row>
    <row r="2" spans="1:9" ht="28.5" x14ac:dyDescent="0.25">
      <c r="A2" s="70" t="s">
        <v>13</v>
      </c>
      <c r="B2" s="204" t="s">
        <v>14</v>
      </c>
      <c r="C2" s="204"/>
      <c r="D2" s="204"/>
      <c r="E2" s="204"/>
      <c r="F2" s="43" t="s">
        <v>15</v>
      </c>
      <c r="G2" s="44" t="s">
        <v>16</v>
      </c>
      <c r="H2" s="71" t="s">
        <v>17</v>
      </c>
      <c r="I2" s="46" t="s">
        <v>831</v>
      </c>
    </row>
    <row r="3" spans="1:9" ht="15" thickBot="1" x14ac:dyDescent="0.3">
      <c r="A3" s="72">
        <v>1</v>
      </c>
      <c r="B3" s="205">
        <v>2</v>
      </c>
      <c r="C3" s="205"/>
      <c r="D3" s="205"/>
      <c r="E3" s="205"/>
      <c r="F3" s="48">
        <v>3</v>
      </c>
      <c r="G3" s="49">
        <v>4</v>
      </c>
      <c r="H3" s="73">
        <v>5</v>
      </c>
      <c r="I3" s="74">
        <v>6</v>
      </c>
    </row>
    <row r="4" spans="1:9" ht="15" customHeight="1" x14ac:dyDescent="0.25">
      <c r="A4" s="90" t="s">
        <v>209</v>
      </c>
      <c r="B4" s="236" t="s">
        <v>832</v>
      </c>
      <c r="C4" s="236"/>
      <c r="D4" s="236"/>
      <c r="E4" s="236"/>
      <c r="F4" s="29" t="s">
        <v>22</v>
      </c>
      <c r="G4" s="169">
        <v>219</v>
      </c>
      <c r="H4" s="163"/>
      <c r="I4" s="101">
        <f t="shared" ref="I4:I10" si="0">G4*H4</f>
        <v>0</v>
      </c>
    </row>
    <row r="5" spans="1:9" ht="27" customHeight="1" x14ac:dyDescent="0.25">
      <c r="A5" s="91" t="s">
        <v>211</v>
      </c>
      <c r="B5" s="207" t="s">
        <v>1015</v>
      </c>
      <c r="C5" s="207"/>
      <c r="D5" s="207"/>
      <c r="E5" s="207"/>
      <c r="F5" s="32" t="s">
        <v>22</v>
      </c>
      <c r="G5" s="170">
        <v>10</v>
      </c>
      <c r="H5" s="164"/>
      <c r="I5" s="101">
        <f t="shared" si="0"/>
        <v>0</v>
      </c>
    </row>
    <row r="6" spans="1:9" ht="15" customHeight="1" x14ac:dyDescent="0.25">
      <c r="A6" s="91" t="s">
        <v>25</v>
      </c>
      <c r="B6" s="229" t="s">
        <v>833</v>
      </c>
      <c r="C6" s="229"/>
      <c r="D6" s="229"/>
      <c r="E6" s="229"/>
      <c r="F6" s="32" t="s">
        <v>22</v>
      </c>
      <c r="G6" s="170">
        <v>53</v>
      </c>
      <c r="H6" s="164"/>
      <c r="I6" s="101">
        <f t="shared" si="0"/>
        <v>0</v>
      </c>
    </row>
    <row r="7" spans="1:9" ht="15" customHeight="1" x14ac:dyDescent="0.25">
      <c r="A7" s="91" t="s">
        <v>215</v>
      </c>
      <c r="B7" s="229" t="s">
        <v>834</v>
      </c>
      <c r="C7" s="229"/>
      <c r="D7" s="229"/>
      <c r="E7" s="229"/>
      <c r="F7" s="32" t="s">
        <v>22</v>
      </c>
      <c r="G7" s="170">
        <v>76</v>
      </c>
      <c r="H7" s="164"/>
      <c r="I7" s="101">
        <f t="shared" si="0"/>
        <v>0</v>
      </c>
    </row>
    <row r="8" spans="1:9" ht="15" customHeight="1" x14ac:dyDescent="0.25">
      <c r="A8" s="91" t="s">
        <v>217</v>
      </c>
      <c r="B8" s="229" t="s">
        <v>835</v>
      </c>
      <c r="C8" s="229"/>
      <c r="D8" s="229"/>
      <c r="E8" s="229"/>
      <c r="F8" s="32" t="s">
        <v>22</v>
      </c>
      <c r="G8" s="170">
        <v>10</v>
      </c>
      <c r="H8" s="164"/>
      <c r="I8" s="101">
        <f t="shared" si="0"/>
        <v>0</v>
      </c>
    </row>
    <row r="9" spans="1:9" ht="15" customHeight="1" x14ac:dyDescent="0.25">
      <c r="A9" s="91" t="s">
        <v>219</v>
      </c>
      <c r="B9" s="229" t="s">
        <v>836</v>
      </c>
      <c r="C9" s="229"/>
      <c r="D9" s="229"/>
      <c r="E9" s="229"/>
      <c r="F9" s="102" t="s">
        <v>22</v>
      </c>
      <c r="G9" s="170">
        <v>92</v>
      </c>
      <c r="H9" s="164"/>
      <c r="I9" s="101">
        <f t="shared" si="0"/>
        <v>0</v>
      </c>
    </row>
    <row r="10" spans="1:9" ht="15" customHeight="1" x14ac:dyDescent="0.25">
      <c r="A10" s="91" t="s">
        <v>221</v>
      </c>
      <c r="B10" s="229" t="s">
        <v>837</v>
      </c>
      <c r="C10" s="229"/>
      <c r="D10" s="229"/>
      <c r="E10" s="229"/>
      <c r="F10" s="102" t="s">
        <v>22</v>
      </c>
      <c r="G10" s="170">
        <v>57</v>
      </c>
      <c r="H10" s="164"/>
      <c r="I10" s="101">
        <f t="shared" si="0"/>
        <v>0</v>
      </c>
    </row>
    <row r="11" spans="1:9" ht="15" customHeight="1" x14ac:dyDescent="0.25">
      <c r="A11" s="91" t="s">
        <v>223</v>
      </c>
      <c r="B11" s="229" t="s">
        <v>838</v>
      </c>
      <c r="C11" s="229"/>
      <c r="D11" s="229"/>
      <c r="E11" s="229"/>
      <c r="F11" s="102" t="s">
        <v>22</v>
      </c>
      <c r="G11" s="142">
        <v>1688</v>
      </c>
      <c r="H11" s="165"/>
      <c r="I11" s="101">
        <f>G11*H11</f>
        <v>0</v>
      </c>
    </row>
    <row r="12" spans="1:9" ht="15" customHeight="1" x14ac:dyDescent="0.25">
      <c r="A12" s="91" t="s">
        <v>225</v>
      </c>
      <c r="B12" s="229" t="s">
        <v>839</v>
      </c>
      <c r="C12" s="229"/>
      <c r="D12" s="229"/>
      <c r="E12" s="229"/>
      <c r="F12" s="102" t="s">
        <v>22</v>
      </c>
      <c r="G12" s="142">
        <v>746</v>
      </c>
      <c r="H12" s="165"/>
      <c r="I12" s="101">
        <f t="shared" ref="I12:I44" si="1">G12*H12</f>
        <v>0</v>
      </c>
    </row>
    <row r="13" spans="1:9" ht="15" customHeight="1" x14ac:dyDescent="0.25">
      <c r="A13" s="91" t="s">
        <v>227</v>
      </c>
      <c r="B13" s="229" t="s">
        <v>840</v>
      </c>
      <c r="C13" s="229"/>
      <c r="D13" s="229"/>
      <c r="E13" s="229"/>
      <c r="F13" s="102" t="s">
        <v>22</v>
      </c>
      <c r="G13" s="142">
        <v>226</v>
      </c>
      <c r="H13" s="165"/>
      <c r="I13" s="101">
        <f>G13*H14</f>
        <v>0</v>
      </c>
    </row>
    <row r="14" spans="1:9" ht="15" customHeight="1" x14ac:dyDescent="0.25">
      <c r="A14" s="91" t="s">
        <v>229</v>
      </c>
      <c r="B14" s="229" t="s">
        <v>841</v>
      </c>
      <c r="C14" s="229"/>
      <c r="D14" s="229"/>
      <c r="E14" s="229"/>
      <c r="F14" s="102" t="s">
        <v>22</v>
      </c>
      <c r="G14" s="142">
        <v>39</v>
      </c>
      <c r="H14" s="165"/>
      <c r="I14" s="101">
        <f>G14*H15</f>
        <v>0</v>
      </c>
    </row>
    <row r="15" spans="1:9" ht="15" customHeight="1" x14ac:dyDescent="0.25">
      <c r="A15" s="91" t="s">
        <v>231</v>
      </c>
      <c r="B15" s="229" t="s">
        <v>842</v>
      </c>
      <c r="C15" s="229"/>
      <c r="D15" s="229"/>
      <c r="E15" s="229"/>
      <c r="F15" s="102" t="s">
        <v>22</v>
      </c>
      <c r="G15" s="142">
        <v>88</v>
      </c>
      <c r="H15" s="165"/>
      <c r="I15" s="101">
        <f>G15*H16</f>
        <v>0</v>
      </c>
    </row>
    <row r="16" spans="1:9" ht="15" customHeight="1" x14ac:dyDescent="0.25">
      <c r="A16" s="91" t="s">
        <v>233</v>
      </c>
      <c r="B16" s="229" t="s">
        <v>843</v>
      </c>
      <c r="C16" s="229"/>
      <c r="D16" s="229"/>
      <c r="E16" s="229"/>
      <c r="F16" s="102" t="s">
        <v>22</v>
      </c>
      <c r="G16" s="142">
        <v>26</v>
      </c>
      <c r="H16" s="165"/>
      <c r="I16" s="101">
        <f t="shared" si="1"/>
        <v>0</v>
      </c>
    </row>
    <row r="17" spans="1:9" ht="15" customHeight="1" x14ac:dyDescent="0.25">
      <c r="A17" s="91" t="s">
        <v>235</v>
      </c>
      <c r="B17" s="229" t="s">
        <v>844</v>
      </c>
      <c r="C17" s="229"/>
      <c r="D17" s="229"/>
      <c r="E17" s="229"/>
      <c r="F17" s="102" t="s">
        <v>22</v>
      </c>
      <c r="G17" s="142">
        <v>161</v>
      </c>
      <c r="H17" s="165"/>
      <c r="I17" s="101">
        <f t="shared" si="1"/>
        <v>0</v>
      </c>
    </row>
    <row r="18" spans="1:9" ht="15" customHeight="1" x14ac:dyDescent="0.25">
      <c r="A18" s="91" t="s">
        <v>237</v>
      </c>
      <c r="B18" s="229" t="s">
        <v>845</v>
      </c>
      <c r="C18" s="229"/>
      <c r="D18" s="229"/>
      <c r="E18" s="229"/>
      <c r="F18" s="102" t="s">
        <v>22</v>
      </c>
      <c r="G18" s="142">
        <v>225</v>
      </c>
      <c r="H18" s="165"/>
      <c r="I18" s="101">
        <f t="shared" si="1"/>
        <v>0</v>
      </c>
    </row>
    <row r="19" spans="1:9" ht="15" customHeight="1" x14ac:dyDescent="0.25">
      <c r="A19" s="91" t="s">
        <v>239</v>
      </c>
      <c r="B19" s="229" t="s">
        <v>846</v>
      </c>
      <c r="C19" s="229"/>
      <c r="D19" s="229"/>
      <c r="E19" s="229"/>
      <c r="F19" s="102" t="s">
        <v>22</v>
      </c>
      <c r="G19" s="142">
        <v>130</v>
      </c>
      <c r="H19" s="165"/>
      <c r="I19" s="101">
        <f t="shared" si="1"/>
        <v>0</v>
      </c>
    </row>
    <row r="20" spans="1:9" ht="15" customHeight="1" x14ac:dyDescent="0.25">
      <c r="A20" s="91" t="s">
        <v>241</v>
      </c>
      <c r="B20" s="229" t="s">
        <v>847</v>
      </c>
      <c r="C20" s="229"/>
      <c r="D20" s="229"/>
      <c r="E20" s="229"/>
      <c r="F20" s="102" t="s">
        <v>22</v>
      </c>
      <c r="G20" s="142">
        <v>71</v>
      </c>
      <c r="H20" s="165"/>
      <c r="I20" s="101">
        <f t="shared" si="1"/>
        <v>0</v>
      </c>
    </row>
    <row r="21" spans="1:9" ht="15" customHeight="1" x14ac:dyDescent="0.25">
      <c r="A21" s="91" t="s">
        <v>243</v>
      </c>
      <c r="B21" s="229" t="s">
        <v>848</v>
      </c>
      <c r="C21" s="229"/>
      <c r="D21" s="229"/>
      <c r="E21" s="229"/>
      <c r="F21" s="102" t="s">
        <v>22</v>
      </c>
      <c r="G21" s="142">
        <v>21</v>
      </c>
      <c r="H21" s="165"/>
      <c r="I21" s="101">
        <f t="shared" si="1"/>
        <v>0</v>
      </c>
    </row>
    <row r="22" spans="1:9" ht="15" customHeight="1" x14ac:dyDescent="0.25">
      <c r="A22" s="91" t="s">
        <v>245</v>
      </c>
      <c r="B22" s="229" t="s">
        <v>849</v>
      </c>
      <c r="C22" s="229"/>
      <c r="D22" s="229"/>
      <c r="E22" s="229"/>
      <c r="F22" s="102" t="s">
        <v>22</v>
      </c>
      <c r="G22" s="142">
        <v>6</v>
      </c>
      <c r="H22" s="165"/>
      <c r="I22" s="101">
        <f t="shared" si="1"/>
        <v>0</v>
      </c>
    </row>
    <row r="23" spans="1:9" ht="15" customHeight="1" x14ac:dyDescent="0.25">
      <c r="A23" s="91" t="s">
        <v>247</v>
      </c>
      <c r="B23" s="229" t="s">
        <v>850</v>
      </c>
      <c r="C23" s="229"/>
      <c r="D23" s="229"/>
      <c r="E23" s="229"/>
      <c r="F23" s="102" t="s">
        <v>22</v>
      </c>
      <c r="G23" s="142">
        <v>10</v>
      </c>
      <c r="H23" s="165"/>
      <c r="I23" s="101">
        <f t="shared" si="1"/>
        <v>0</v>
      </c>
    </row>
    <row r="24" spans="1:9" ht="15" customHeight="1" x14ac:dyDescent="0.25">
      <c r="A24" s="91" t="s">
        <v>249</v>
      </c>
      <c r="B24" s="229" t="s">
        <v>851</v>
      </c>
      <c r="C24" s="229"/>
      <c r="D24" s="229"/>
      <c r="E24" s="229"/>
      <c r="F24" s="102" t="s">
        <v>22</v>
      </c>
      <c r="G24" s="142">
        <v>6</v>
      </c>
      <c r="H24" s="165"/>
      <c r="I24" s="101">
        <f t="shared" si="1"/>
        <v>0</v>
      </c>
    </row>
    <row r="25" spans="1:9" ht="15" customHeight="1" x14ac:dyDescent="0.25">
      <c r="A25" s="91" t="s">
        <v>251</v>
      </c>
      <c r="B25" s="229" t="s">
        <v>852</v>
      </c>
      <c r="C25" s="229"/>
      <c r="D25" s="229"/>
      <c r="E25" s="229"/>
      <c r="F25" s="102" t="s">
        <v>22</v>
      </c>
      <c r="G25" s="142">
        <v>7</v>
      </c>
      <c r="H25" s="165"/>
      <c r="I25" s="101">
        <f t="shared" si="1"/>
        <v>0</v>
      </c>
    </row>
    <row r="26" spans="1:9" ht="15" customHeight="1" x14ac:dyDescent="0.25">
      <c r="A26" s="91" t="s">
        <v>253</v>
      </c>
      <c r="B26" s="229" t="s">
        <v>853</v>
      </c>
      <c r="C26" s="229"/>
      <c r="D26" s="229"/>
      <c r="E26" s="229"/>
      <c r="F26" s="102" t="s">
        <v>22</v>
      </c>
      <c r="G26" s="142">
        <v>14</v>
      </c>
      <c r="H26" s="165"/>
      <c r="I26" s="101">
        <f t="shared" si="1"/>
        <v>0</v>
      </c>
    </row>
    <row r="27" spans="1:9" ht="15" customHeight="1" x14ac:dyDescent="0.25">
      <c r="A27" s="91" t="s">
        <v>255</v>
      </c>
      <c r="B27" s="229" t="s">
        <v>854</v>
      </c>
      <c r="C27" s="229"/>
      <c r="D27" s="229"/>
      <c r="E27" s="229"/>
      <c r="F27" s="102" t="s">
        <v>22</v>
      </c>
      <c r="G27" s="142">
        <v>30</v>
      </c>
      <c r="H27" s="165"/>
      <c r="I27" s="101">
        <f t="shared" si="1"/>
        <v>0</v>
      </c>
    </row>
    <row r="28" spans="1:9" ht="15" customHeight="1" x14ac:dyDescent="0.25">
      <c r="A28" s="91" t="s">
        <v>257</v>
      </c>
      <c r="B28" s="229" t="s">
        <v>855</v>
      </c>
      <c r="C28" s="229"/>
      <c r="D28" s="229"/>
      <c r="E28" s="229"/>
      <c r="F28" s="102" t="s">
        <v>22</v>
      </c>
      <c r="G28" s="142">
        <v>34</v>
      </c>
      <c r="H28" s="165"/>
      <c r="I28" s="101">
        <f t="shared" si="1"/>
        <v>0</v>
      </c>
    </row>
    <row r="29" spans="1:9" ht="15" customHeight="1" x14ac:dyDescent="0.25">
      <c r="A29" s="91" t="s">
        <v>259</v>
      </c>
      <c r="B29" s="229" t="s">
        <v>856</v>
      </c>
      <c r="C29" s="229"/>
      <c r="D29" s="229"/>
      <c r="E29" s="229"/>
      <c r="F29" s="102" t="s">
        <v>22</v>
      </c>
      <c r="G29" s="142">
        <v>27</v>
      </c>
      <c r="H29" s="165"/>
      <c r="I29" s="101">
        <f t="shared" si="1"/>
        <v>0</v>
      </c>
    </row>
    <row r="30" spans="1:9" ht="15" customHeight="1" x14ac:dyDescent="0.25">
      <c r="A30" s="91" t="s">
        <v>261</v>
      </c>
      <c r="B30" s="229" t="s">
        <v>857</v>
      </c>
      <c r="C30" s="229"/>
      <c r="D30" s="229"/>
      <c r="E30" s="229"/>
      <c r="F30" s="102" t="s">
        <v>22</v>
      </c>
      <c r="G30" s="142">
        <v>10</v>
      </c>
      <c r="H30" s="165"/>
      <c r="I30" s="101">
        <f t="shared" si="1"/>
        <v>0</v>
      </c>
    </row>
    <row r="31" spans="1:9" ht="15" customHeight="1" x14ac:dyDescent="0.25">
      <c r="A31" s="91" t="s">
        <v>263</v>
      </c>
      <c r="B31" s="229" t="s">
        <v>858</v>
      </c>
      <c r="C31" s="229"/>
      <c r="D31" s="229"/>
      <c r="E31" s="229"/>
      <c r="F31" s="102" t="s">
        <v>22</v>
      </c>
      <c r="G31" s="142">
        <v>21</v>
      </c>
      <c r="H31" s="165"/>
      <c r="I31" s="101">
        <f t="shared" si="1"/>
        <v>0</v>
      </c>
    </row>
    <row r="32" spans="1:9" ht="15" customHeight="1" x14ac:dyDescent="0.25">
      <c r="A32" s="91" t="s">
        <v>265</v>
      </c>
      <c r="B32" s="229" t="s">
        <v>859</v>
      </c>
      <c r="C32" s="229"/>
      <c r="D32" s="229"/>
      <c r="E32" s="229"/>
      <c r="F32" s="102" t="s">
        <v>22</v>
      </c>
      <c r="G32" s="142">
        <v>14</v>
      </c>
      <c r="H32" s="165"/>
      <c r="I32" s="101">
        <f t="shared" ref="I32" si="2">G32*H32</f>
        <v>0</v>
      </c>
    </row>
    <row r="33" spans="1:9" ht="15" customHeight="1" x14ac:dyDescent="0.25">
      <c r="A33" s="91" t="s">
        <v>267</v>
      </c>
      <c r="B33" s="229" t="s">
        <v>951</v>
      </c>
      <c r="C33" s="229"/>
      <c r="D33" s="229"/>
      <c r="E33" s="229"/>
      <c r="F33" s="102" t="s">
        <v>22</v>
      </c>
      <c r="G33" s="142">
        <v>1</v>
      </c>
      <c r="H33" s="107"/>
      <c r="I33" s="101">
        <f t="shared" ref="I33" si="3">G33*H33</f>
        <v>0</v>
      </c>
    </row>
    <row r="34" spans="1:9" ht="15" customHeight="1" x14ac:dyDescent="0.25">
      <c r="A34" s="91" t="s">
        <v>269</v>
      </c>
      <c r="B34" s="229" t="s">
        <v>950</v>
      </c>
      <c r="C34" s="229"/>
      <c r="D34" s="229"/>
      <c r="E34" s="229"/>
      <c r="F34" s="102" t="s">
        <v>22</v>
      </c>
      <c r="G34" s="142">
        <v>1</v>
      </c>
      <c r="H34" s="107"/>
      <c r="I34" s="101">
        <f t="shared" ref="I34" si="4">G34*H34</f>
        <v>0</v>
      </c>
    </row>
    <row r="35" spans="1:9" ht="15" customHeight="1" x14ac:dyDescent="0.25">
      <c r="A35" s="91" t="s">
        <v>271</v>
      </c>
      <c r="B35" s="229" t="s">
        <v>949</v>
      </c>
      <c r="C35" s="229"/>
      <c r="D35" s="229"/>
      <c r="E35" s="229"/>
      <c r="F35" s="102" t="s">
        <v>22</v>
      </c>
      <c r="G35" s="142">
        <v>1</v>
      </c>
      <c r="H35" s="107"/>
      <c r="I35" s="101">
        <f t="shared" si="1"/>
        <v>0</v>
      </c>
    </row>
    <row r="36" spans="1:9" ht="15" customHeight="1" x14ac:dyDescent="0.25">
      <c r="A36" s="91" t="s">
        <v>273</v>
      </c>
      <c r="B36" s="229" t="s">
        <v>952</v>
      </c>
      <c r="C36" s="229"/>
      <c r="D36" s="229"/>
      <c r="E36" s="229"/>
      <c r="F36" s="102" t="s">
        <v>22</v>
      </c>
      <c r="G36" s="142">
        <v>1</v>
      </c>
      <c r="H36" s="107"/>
      <c r="I36" s="101">
        <f t="shared" ref="I36" si="5">G36*H36</f>
        <v>0</v>
      </c>
    </row>
    <row r="37" spans="1:9" ht="15" customHeight="1" x14ac:dyDescent="0.25">
      <c r="A37" s="91" t="s">
        <v>275</v>
      </c>
      <c r="B37" s="229" t="s">
        <v>860</v>
      </c>
      <c r="C37" s="229"/>
      <c r="D37" s="229"/>
      <c r="E37" s="229"/>
      <c r="F37" s="102" t="s">
        <v>22</v>
      </c>
      <c r="G37" s="142">
        <v>24</v>
      </c>
      <c r="H37" s="165"/>
      <c r="I37" s="101">
        <f>G37*H37</f>
        <v>0</v>
      </c>
    </row>
    <row r="38" spans="1:9" ht="15" customHeight="1" x14ac:dyDescent="0.25">
      <c r="A38" s="91" t="s">
        <v>277</v>
      </c>
      <c r="B38" s="229" t="s">
        <v>861</v>
      </c>
      <c r="C38" s="229"/>
      <c r="D38" s="229"/>
      <c r="E38" s="229"/>
      <c r="F38" s="102" t="s">
        <v>22</v>
      </c>
      <c r="G38" s="142">
        <v>1</v>
      </c>
      <c r="H38" s="165"/>
      <c r="I38" s="101">
        <f t="shared" si="1"/>
        <v>0</v>
      </c>
    </row>
    <row r="39" spans="1:9" ht="15" customHeight="1" x14ac:dyDescent="0.25">
      <c r="A39" s="91" t="s">
        <v>279</v>
      </c>
      <c r="B39" s="229" t="s">
        <v>862</v>
      </c>
      <c r="C39" s="229"/>
      <c r="D39" s="229"/>
      <c r="E39" s="229"/>
      <c r="F39" s="102" t="s">
        <v>22</v>
      </c>
      <c r="G39" s="142">
        <v>3</v>
      </c>
      <c r="H39" s="165"/>
      <c r="I39" s="101">
        <f>G39*H39</f>
        <v>0</v>
      </c>
    </row>
    <row r="40" spans="1:9" ht="15" customHeight="1" x14ac:dyDescent="0.25">
      <c r="A40" s="91" t="s">
        <v>281</v>
      </c>
      <c r="B40" s="229" t="s">
        <v>904</v>
      </c>
      <c r="C40" s="229"/>
      <c r="D40" s="229"/>
      <c r="E40" s="229"/>
      <c r="F40" s="102" t="s">
        <v>22</v>
      </c>
      <c r="G40" s="142">
        <v>1</v>
      </c>
      <c r="H40" s="107"/>
      <c r="I40" s="101">
        <f>G40*H40</f>
        <v>0</v>
      </c>
    </row>
    <row r="41" spans="1:9" ht="15" customHeight="1" x14ac:dyDescent="0.25">
      <c r="A41" s="91" t="s">
        <v>283</v>
      </c>
      <c r="B41" s="229" t="s">
        <v>863</v>
      </c>
      <c r="C41" s="229"/>
      <c r="D41" s="229"/>
      <c r="E41" s="229"/>
      <c r="F41" s="102" t="s">
        <v>22</v>
      </c>
      <c r="G41" s="142">
        <v>7</v>
      </c>
      <c r="H41" s="165"/>
      <c r="I41" s="101">
        <f>G41*H41</f>
        <v>0</v>
      </c>
    </row>
    <row r="42" spans="1:9" ht="15" customHeight="1" x14ac:dyDescent="0.25">
      <c r="A42" s="91" t="s">
        <v>285</v>
      </c>
      <c r="B42" s="229" t="s">
        <v>864</v>
      </c>
      <c r="C42" s="229"/>
      <c r="D42" s="229"/>
      <c r="E42" s="229"/>
      <c r="F42" s="102" t="s">
        <v>22</v>
      </c>
      <c r="G42" s="142">
        <v>1</v>
      </c>
      <c r="H42" s="165"/>
      <c r="I42" s="101">
        <f>G42*H42</f>
        <v>0</v>
      </c>
    </row>
    <row r="43" spans="1:9" ht="15" customHeight="1" x14ac:dyDescent="0.25">
      <c r="A43" s="91" t="s">
        <v>287</v>
      </c>
      <c r="B43" s="229" t="s">
        <v>865</v>
      </c>
      <c r="C43" s="229"/>
      <c r="D43" s="229"/>
      <c r="E43" s="229"/>
      <c r="F43" s="102" t="s">
        <v>22</v>
      </c>
      <c r="G43" s="142">
        <v>2</v>
      </c>
      <c r="H43" s="165"/>
      <c r="I43" s="101">
        <f t="shared" si="1"/>
        <v>0</v>
      </c>
    </row>
    <row r="44" spans="1:9" ht="15" customHeight="1" thickBot="1" x14ac:dyDescent="0.3">
      <c r="A44" s="91" t="s">
        <v>289</v>
      </c>
      <c r="B44" s="237" t="s">
        <v>866</v>
      </c>
      <c r="C44" s="237"/>
      <c r="D44" s="237"/>
      <c r="E44" s="237"/>
      <c r="F44" s="103" t="s">
        <v>22</v>
      </c>
      <c r="G44" s="146">
        <v>1</v>
      </c>
      <c r="H44" s="168"/>
      <c r="I44" s="104">
        <f t="shared" si="1"/>
        <v>0</v>
      </c>
    </row>
    <row r="45" spans="1:9" ht="15" thickBot="1" x14ac:dyDescent="0.3">
      <c r="A45" s="231" t="s">
        <v>206</v>
      </c>
      <c r="B45" s="231"/>
      <c r="C45" s="231"/>
      <c r="D45" s="231"/>
      <c r="E45" s="232"/>
      <c r="F45" s="233" t="s">
        <v>207</v>
      </c>
      <c r="G45" s="234"/>
      <c r="H45" s="235"/>
      <c r="I45" s="106">
        <f>SUM(I4:I44)</f>
        <v>0</v>
      </c>
    </row>
    <row r="46" spans="1:9" x14ac:dyDescent="0.25">
      <c r="G46" s="184"/>
    </row>
    <row r="47" spans="1:9" x14ac:dyDescent="0.25">
      <c r="E47" s="38"/>
      <c r="F47" s="36"/>
      <c r="G47" s="136"/>
      <c r="H47" s="36"/>
      <c r="I47" s="100"/>
    </row>
    <row r="48" spans="1:9" x14ac:dyDescent="0.25">
      <c r="E48" s="38"/>
      <c r="F48" s="36"/>
      <c r="G48" s="136"/>
      <c r="H48" s="36"/>
      <c r="I48" s="36"/>
    </row>
  </sheetData>
  <mergeCells count="46">
    <mergeCell ref="A45:E45"/>
    <mergeCell ref="F45:H45"/>
    <mergeCell ref="B4:E4"/>
    <mergeCell ref="B5:E5"/>
    <mergeCell ref="B6:E6"/>
    <mergeCell ref="B7:E7"/>
    <mergeCell ref="B8:E8"/>
    <mergeCell ref="B9:E9"/>
    <mergeCell ref="B10:E10"/>
    <mergeCell ref="B41:E41"/>
    <mergeCell ref="B43:E43"/>
    <mergeCell ref="B44:E44"/>
    <mergeCell ref="B42:E42"/>
    <mergeCell ref="B30:E30"/>
    <mergeCell ref="B35:E35"/>
    <mergeCell ref="B38:E38"/>
    <mergeCell ref="B23:E23"/>
    <mergeCell ref="B24:E24"/>
    <mergeCell ref="B37:E37"/>
    <mergeCell ref="B39:E39"/>
    <mergeCell ref="B25:E25"/>
    <mergeCell ref="B26:E26"/>
    <mergeCell ref="B27:E27"/>
    <mergeCell ref="B28:E28"/>
    <mergeCell ref="B29:E29"/>
    <mergeCell ref="B31:E31"/>
    <mergeCell ref="B32:E32"/>
    <mergeCell ref="B34:E34"/>
    <mergeCell ref="B33:E33"/>
    <mergeCell ref="B36:E36"/>
    <mergeCell ref="B40:E40"/>
    <mergeCell ref="B19:E19"/>
    <mergeCell ref="A1:I1"/>
    <mergeCell ref="B2:E2"/>
    <mergeCell ref="B3:E3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1:E21"/>
    <mergeCell ref="B22:E22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FF"/>
  </sheetPr>
  <dimension ref="A1:F31"/>
  <sheetViews>
    <sheetView zoomScale="110" zoomScaleNormal="110" workbookViewId="0">
      <selection sqref="A1:F28"/>
    </sheetView>
  </sheetViews>
  <sheetFormatPr defaultRowHeight="14.25" x14ac:dyDescent="0.25"/>
  <cols>
    <col min="1" max="1" width="3.42578125" style="78" customWidth="1"/>
    <col min="2" max="2" width="43.28515625" style="78" customWidth="1"/>
    <col min="3" max="5" width="8.85546875" style="78"/>
    <col min="6" max="6" width="15.7109375" style="78" customWidth="1"/>
    <col min="7" max="7" width="8.85546875" style="78"/>
    <col min="8" max="253" width="8.7109375" style="78"/>
    <col min="254" max="254" width="43.28515625" style="78" customWidth="1"/>
    <col min="255" max="255" width="14.5703125" style="78" customWidth="1"/>
    <col min="256" max="509" width="8.7109375" style="78"/>
    <col min="510" max="510" width="43.28515625" style="78" customWidth="1"/>
    <col min="511" max="511" width="14.5703125" style="78" customWidth="1"/>
    <col min="512" max="765" width="8.7109375" style="78"/>
    <col min="766" max="766" width="43.28515625" style="78" customWidth="1"/>
    <col min="767" max="767" width="14.5703125" style="78" customWidth="1"/>
    <col min="768" max="1021" width="8.7109375" style="78"/>
    <col min="1022" max="1022" width="43.28515625" style="78" customWidth="1"/>
    <col min="1023" max="1023" width="14.5703125" style="78" customWidth="1"/>
    <col min="1024" max="1277" width="8.7109375" style="78"/>
    <col min="1278" max="1278" width="43.28515625" style="78" customWidth="1"/>
    <col min="1279" max="1279" width="14.5703125" style="78" customWidth="1"/>
    <col min="1280" max="1533" width="8.7109375" style="78"/>
    <col min="1534" max="1534" width="43.28515625" style="78" customWidth="1"/>
    <col min="1535" max="1535" width="14.5703125" style="78" customWidth="1"/>
    <col min="1536" max="1789" width="8.7109375" style="78"/>
    <col min="1790" max="1790" width="43.28515625" style="78" customWidth="1"/>
    <col min="1791" max="1791" width="14.5703125" style="78" customWidth="1"/>
    <col min="1792" max="2045" width="8.7109375" style="78"/>
    <col min="2046" max="2046" width="43.28515625" style="78" customWidth="1"/>
    <col min="2047" max="2047" width="14.5703125" style="78" customWidth="1"/>
    <col min="2048" max="2301" width="8.7109375" style="78"/>
    <col min="2302" max="2302" width="43.28515625" style="78" customWidth="1"/>
    <col min="2303" max="2303" width="14.5703125" style="78" customWidth="1"/>
    <col min="2304" max="2557" width="8.7109375" style="78"/>
    <col min="2558" max="2558" width="43.28515625" style="78" customWidth="1"/>
    <col min="2559" max="2559" width="14.5703125" style="78" customWidth="1"/>
    <col min="2560" max="2813" width="8.7109375" style="78"/>
    <col min="2814" max="2814" width="43.28515625" style="78" customWidth="1"/>
    <col min="2815" max="2815" width="14.5703125" style="78" customWidth="1"/>
    <col min="2816" max="3069" width="8.7109375" style="78"/>
    <col min="3070" max="3070" width="43.28515625" style="78" customWidth="1"/>
    <col min="3071" max="3071" width="14.5703125" style="78" customWidth="1"/>
    <col min="3072" max="3325" width="8.7109375" style="78"/>
    <col min="3326" max="3326" width="43.28515625" style="78" customWidth="1"/>
    <col min="3327" max="3327" width="14.5703125" style="78" customWidth="1"/>
    <col min="3328" max="3581" width="8.7109375" style="78"/>
    <col min="3582" max="3582" width="43.28515625" style="78" customWidth="1"/>
    <col min="3583" max="3583" width="14.5703125" style="78" customWidth="1"/>
    <col min="3584" max="3837" width="8.7109375" style="78"/>
    <col min="3838" max="3838" width="43.28515625" style="78" customWidth="1"/>
    <col min="3839" max="3839" width="14.5703125" style="78" customWidth="1"/>
    <col min="3840" max="4093" width="8.7109375" style="78"/>
    <col min="4094" max="4094" width="43.28515625" style="78" customWidth="1"/>
    <col min="4095" max="4095" width="14.5703125" style="78" customWidth="1"/>
    <col min="4096" max="4349" width="8.7109375" style="78"/>
    <col min="4350" max="4350" width="43.28515625" style="78" customWidth="1"/>
    <col min="4351" max="4351" width="14.5703125" style="78" customWidth="1"/>
    <col min="4352" max="4605" width="8.7109375" style="78"/>
    <col min="4606" max="4606" width="43.28515625" style="78" customWidth="1"/>
    <col min="4607" max="4607" width="14.5703125" style="78" customWidth="1"/>
    <col min="4608" max="4861" width="8.7109375" style="78"/>
    <col min="4862" max="4862" width="43.28515625" style="78" customWidth="1"/>
    <col min="4863" max="4863" width="14.5703125" style="78" customWidth="1"/>
    <col min="4864" max="5117" width="8.7109375" style="78"/>
    <col min="5118" max="5118" width="43.28515625" style="78" customWidth="1"/>
    <col min="5119" max="5119" width="14.5703125" style="78" customWidth="1"/>
    <col min="5120" max="5373" width="8.7109375" style="78"/>
    <col min="5374" max="5374" width="43.28515625" style="78" customWidth="1"/>
    <col min="5375" max="5375" width="14.5703125" style="78" customWidth="1"/>
    <col min="5376" max="5629" width="8.7109375" style="78"/>
    <col min="5630" max="5630" width="43.28515625" style="78" customWidth="1"/>
    <col min="5631" max="5631" width="14.5703125" style="78" customWidth="1"/>
    <col min="5632" max="5885" width="8.7109375" style="78"/>
    <col min="5886" max="5886" width="43.28515625" style="78" customWidth="1"/>
    <col min="5887" max="5887" width="14.5703125" style="78" customWidth="1"/>
    <col min="5888" max="6141" width="8.7109375" style="78"/>
    <col min="6142" max="6142" width="43.28515625" style="78" customWidth="1"/>
    <col min="6143" max="6143" width="14.5703125" style="78" customWidth="1"/>
    <col min="6144" max="6397" width="8.7109375" style="78"/>
    <col min="6398" max="6398" width="43.28515625" style="78" customWidth="1"/>
    <col min="6399" max="6399" width="14.5703125" style="78" customWidth="1"/>
    <col min="6400" max="6653" width="8.7109375" style="78"/>
    <col min="6654" max="6654" width="43.28515625" style="78" customWidth="1"/>
    <col min="6655" max="6655" width="14.5703125" style="78" customWidth="1"/>
    <col min="6656" max="6909" width="8.7109375" style="78"/>
    <col min="6910" max="6910" width="43.28515625" style="78" customWidth="1"/>
    <col min="6911" max="6911" width="14.5703125" style="78" customWidth="1"/>
    <col min="6912" max="7165" width="8.7109375" style="78"/>
    <col min="7166" max="7166" width="43.28515625" style="78" customWidth="1"/>
    <col min="7167" max="7167" width="14.5703125" style="78" customWidth="1"/>
    <col min="7168" max="7421" width="8.7109375" style="78"/>
    <col min="7422" max="7422" width="43.28515625" style="78" customWidth="1"/>
    <col min="7423" max="7423" width="14.5703125" style="78" customWidth="1"/>
    <col min="7424" max="7677" width="8.7109375" style="78"/>
    <col min="7678" max="7678" width="43.28515625" style="78" customWidth="1"/>
    <col min="7679" max="7679" width="14.5703125" style="78" customWidth="1"/>
    <col min="7680" max="7933" width="8.7109375" style="78"/>
    <col min="7934" max="7934" width="43.28515625" style="78" customWidth="1"/>
    <col min="7935" max="7935" width="14.5703125" style="78" customWidth="1"/>
    <col min="7936" max="8189" width="8.7109375" style="78"/>
    <col min="8190" max="8190" width="43.28515625" style="78" customWidth="1"/>
    <col min="8191" max="8191" width="14.5703125" style="78" customWidth="1"/>
    <col min="8192" max="8445" width="8.7109375" style="78"/>
    <col min="8446" max="8446" width="43.28515625" style="78" customWidth="1"/>
    <col min="8447" max="8447" width="14.5703125" style="78" customWidth="1"/>
    <col min="8448" max="8701" width="8.7109375" style="78"/>
    <col min="8702" max="8702" width="43.28515625" style="78" customWidth="1"/>
    <col min="8703" max="8703" width="14.5703125" style="78" customWidth="1"/>
    <col min="8704" max="8957" width="8.7109375" style="78"/>
    <col min="8958" max="8958" width="43.28515625" style="78" customWidth="1"/>
    <col min="8959" max="8959" width="14.5703125" style="78" customWidth="1"/>
    <col min="8960" max="9213" width="8.7109375" style="78"/>
    <col min="9214" max="9214" width="43.28515625" style="78" customWidth="1"/>
    <col min="9215" max="9215" width="14.5703125" style="78" customWidth="1"/>
    <col min="9216" max="9469" width="8.7109375" style="78"/>
    <col min="9470" max="9470" width="43.28515625" style="78" customWidth="1"/>
    <col min="9471" max="9471" width="14.5703125" style="78" customWidth="1"/>
    <col min="9472" max="9725" width="8.7109375" style="78"/>
    <col min="9726" max="9726" width="43.28515625" style="78" customWidth="1"/>
    <col min="9727" max="9727" width="14.5703125" style="78" customWidth="1"/>
    <col min="9728" max="9981" width="8.7109375" style="78"/>
    <col min="9982" max="9982" width="43.28515625" style="78" customWidth="1"/>
    <col min="9983" max="9983" width="14.5703125" style="78" customWidth="1"/>
    <col min="9984" max="10237" width="8.7109375" style="78"/>
    <col min="10238" max="10238" width="43.28515625" style="78" customWidth="1"/>
    <col min="10239" max="10239" width="14.5703125" style="78" customWidth="1"/>
    <col min="10240" max="10493" width="8.7109375" style="78"/>
    <col min="10494" max="10494" width="43.28515625" style="78" customWidth="1"/>
    <col min="10495" max="10495" width="14.5703125" style="78" customWidth="1"/>
    <col min="10496" max="10749" width="8.7109375" style="78"/>
    <col min="10750" max="10750" width="43.28515625" style="78" customWidth="1"/>
    <col min="10751" max="10751" width="14.5703125" style="78" customWidth="1"/>
    <col min="10752" max="11005" width="8.7109375" style="78"/>
    <col min="11006" max="11006" width="43.28515625" style="78" customWidth="1"/>
    <col min="11007" max="11007" width="14.5703125" style="78" customWidth="1"/>
    <col min="11008" max="11261" width="8.7109375" style="78"/>
    <col min="11262" max="11262" width="43.28515625" style="78" customWidth="1"/>
    <col min="11263" max="11263" width="14.5703125" style="78" customWidth="1"/>
    <col min="11264" max="11517" width="8.7109375" style="78"/>
    <col min="11518" max="11518" width="43.28515625" style="78" customWidth="1"/>
    <col min="11519" max="11519" width="14.5703125" style="78" customWidth="1"/>
    <col min="11520" max="11773" width="8.7109375" style="78"/>
    <col min="11774" max="11774" width="43.28515625" style="78" customWidth="1"/>
    <col min="11775" max="11775" width="14.5703125" style="78" customWidth="1"/>
    <col min="11776" max="12029" width="8.7109375" style="78"/>
    <col min="12030" max="12030" width="43.28515625" style="78" customWidth="1"/>
    <col min="12031" max="12031" width="14.5703125" style="78" customWidth="1"/>
    <col min="12032" max="12285" width="8.7109375" style="78"/>
    <col min="12286" max="12286" width="43.28515625" style="78" customWidth="1"/>
    <col min="12287" max="12287" width="14.5703125" style="78" customWidth="1"/>
    <col min="12288" max="12541" width="8.7109375" style="78"/>
    <col min="12542" max="12542" width="43.28515625" style="78" customWidth="1"/>
    <col min="12543" max="12543" width="14.5703125" style="78" customWidth="1"/>
    <col min="12544" max="12797" width="8.7109375" style="78"/>
    <col min="12798" max="12798" width="43.28515625" style="78" customWidth="1"/>
    <col min="12799" max="12799" width="14.5703125" style="78" customWidth="1"/>
    <col min="12800" max="13053" width="8.7109375" style="78"/>
    <col min="13054" max="13054" width="43.28515625" style="78" customWidth="1"/>
    <col min="13055" max="13055" width="14.5703125" style="78" customWidth="1"/>
    <col min="13056" max="13309" width="8.7109375" style="78"/>
    <col min="13310" max="13310" width="43.28515625" style="78" customWidth="1"/>
    <col min="13311" max="13311" width="14.5703125" style="78" customWidth="1"/>
    <col min="13312" max="13565" width="8.7109375" style="78"/>
    <col min="13566" max="13566" width="43.28515625" style="78" customWidth="1"/>
    <col min="13567" max="13567" width="14.5703125" style="78" customWidth="1"/>
    <col min="13568" max="13821" width="8.7109375" style="78"/>
    <col min="13822" max="13822" width="43.28515625" style="78" customWidth="1"/>
    <col min="13823" max="13823" width="14.5703125" style="78" customWidth="1"/>
    <col min="13824" max="14077" width="8.7109375" style="78"/>
    <col min="14078" max="14078" width="43.28515625" style="78" customWidth="1"/>
    <col min="14079" max="14079" width="14.5703125" style="78" customWidth="1"/>
    <col min="14080" max="14333" width="8.7109375" style="78"/>
    <col min="14334" max="14334" width="43.28515625" style="78" customWidth="1"/>
    <col min="14335" max="14335" width="14.5703125" style="78" customWidth="1"/>
    <col min="14336" max="14589" width="8.7109375" style="78"/>
    <col min="14590" max="14590" width="43.28515625" style="78" customWidth="1"/>
    <col min="14591" max="14591" width="14.5703125" style="78" customWidth="1"/>
    <col min="14592" max="14845" width="8.7109375" style="78"/>
    <col min="14846" max="14846" width="43.28515625" style="78" customWidth="1"/>
    <col min="14847" max="14847" width="14.5703125" style="78" customWidth="1"/>
    <col min="14848" max="15101" width="8.7109375" style="78"/>
    <col min="15102" max="15102" width="43.28515625" style="78" customWidth="1"/>
    <col min="15103" max="15103" width="14.5703125" style="78" customWidth="1"/>
    <col min="15104" max="15357" width="8.7109375" style="78"/>
    <col min="15358" max="15358" width="43.28515625" style="78" customWidth="1"/>
    <col min="15359" max="15359" width="14.5703125" style="78" customWidth="1"/>
    <col min="15360" max="15613" width="8.7109375" style="78"/>
    <col min="15614" max="15614" width="43.28515625" style="78" customWidth="1"/>
    <col min="15615" max="15615" width="14.5703125" style="78" customWidth="1"/>
    <col min="15616" max="15869" width="8.7109375" style="78"/>
    <col min="15870" max="15870" width="43.28515625" style="78" customWidth="1"/>
    <col min="15871" max="15871" width="14.5703125" style="78" customWidth="1"/>
    <col min="15872" max="16125" width="8.7109375" style="78"/>
    <col min="16126" max="16126" width="43.28515625" style="78" customWidth="1"/>
    <col min="16127" max="16127" width="14.5703125" style="78" customWidth="1"/>
    <col min="16128" max="16380" width="8.7109375" style="78"/>
    <col min="16381" max="16384" width="8.7109375" style="78" customWidth="1"/>
  </cols>
  <sheetData>
    <row r="1" spans="1:6" ht="15.75" thickBot="1" x14ac:dyDescent="0.3">
      <c r="A1" s="243" t="s">
        <v>867</v>
      </c>
      <c r="B1" s="243"/>
      <c r="C1" s="243"/>
      <c r="D1" s="244"/>
      <c r="E1" s="244"/>
      <c r="F1" s="244"/>
    </row>
    <row r="2" spans="1:6" ht="11.25" customHeight="1" x14ac:dyDescent="0.25">
      <c r="A2" s="42" t="s">
        <v>13</v>
      </c>
      <c r="B2" s="43" t="s">
        <v>14</v>
      </c>
      <c r="C2" s="43" t="s">
        <v>15</v>
      </c>
      <c r="D2" s="44" t="s">
        <v>16</v>
      </c>
      <c r="E2" s="45" t="s">
        <v>17</v>
      </c>
      <c r="F2" s="46" t="s">
        <v>18</v>
      </c>
    </row>
    <row r="3" spans="1:6" ht="15" thickBot="1" x14ac:dyDescent="0.3">
      <c r="A3" s="47">
        <v>1</v>
      </c>
      <c r="B3" s="53">
        <v>2</v>
      </c>
      <c r="C3" s="53">
        <v>3</v>
      </c>
      <c r="D3" s="54">
        <v>4</v>
      </c>
      <c r="E3" s="58">
        <v>5</v>
      </c>
      <c r="F3" s="59" t="s">
        <v>19</v>
      </c>
    </row>
    <row r="4" spans="1:6" ht="15" customHeight="1" x14ac:dyDescent="0.25">
      <c r="A4" s="171">
        <v>1</v>
      </c>
      <c r="B4" s="80" t="s">
        <v>868</v>
      </c>
      <c r="C4" s="81" t="s">
        <v>109</v>
      </c>
      <c r="D4" s="81">
        <v>30</v>
      </c>
      <c r="E4" s="176"/>
      <c r="F4" s="111">
        <f>D4*E4</f>
        <v>0</v>
      </c>
    </row>
    <row r="5" spans="1:6" ht="15" customHeight="1" x14ac:dyDescent="0.25">
      <c r="A5" s="166">
        <v>2</v>
      </c>
      <c r="B5" s="76" t="s">
        <v>869</v>
      </c>
      <c r="C5" s="75" t="s">
        <v>109</v>
      </c>
      <c r="D5" s="75">
        <v>15</v>
      </c>
      <c r="E5" s="175"/>
      <c r="F5" s="113">
        <f t="shared" ref="F5:F26" si="0">D5*E5</f>
        <v>0</v>
      </c>
    </row>
    <row r="6" spans="1:6" ht="15" customHeight="1" x14ac:dyDescent="0.25">
      <c r="A6" s="166">
        <v>3</v>
      </c>
      <c r="B6" s="76" t="s">
        <v>870</v>
      </c>
      <c r="C6" s="75" t="s">
        <v>109</v>
      </c>
      <c r="D6" s="75">
        <v>20</v>
      </c>
      <c r="E6" s="175"/>
      <c r="F6" s="113">
        <f t="shared" si="0"/>
        <v>0</v>
      </c>
    </row>
    <row r="7" spans="1:6" ht="15" customHeight="1" x14ac:dyDescent="0.25">
      <c r="A7" s="166">
        <v>4</v>
      </c>
      <c r="B7" s="76" t="s">
        <v>871</v>
      </c>
      <c r="C7" s="75" t="s">
        <v>109</v>
      </c>
      <c r="D7" s="75">
        <v>20</v>
      </c>
      <c r="E7" s="175"/>
      <c r="F7" s="113">
        <f t="shared" si="0"/>
        <v>0</v>
      </c>
    </row>
    <row r="8" spans="1:6" ht="15" customHeight="1" x14ac:dyDescent="0.25">
      <c r="A8" s="166">
        <v>5</v>
      </c>
      <c r="B8" s="76" t="s">
        <v>872</v>
      </c>
      <c r="C8" s="75" t="s">
        <v>22</v>
      </c>
      <c r="D8" s="75">
        <v>20</v>
      </c>
      <c r="E8" s="175"/>
      <c r="F8" s="113">
        <f t="shared" si="0"/>
        <v>0</v>
      </c>
    </row>
    <row r="9" spans="1:6" ht="15" customHeight="1" x14ac:dyDescent="0.25">
      <c r="A9" s="166">
        <v>6</v>
      </c>
      <c r="B9" s="76" t="s">
        <v>873</v>
      </c>
      <c r="C9" s="75" t="s">
        <v>22</v>
      </c>
      <c r="D9" s="75">
        <v>10</v>
      </c>
      <c r="E9" s="175"/>
      <c r="F9" s="113">
        <f t="shared" si="0"/>
        <v>0</v>
      </c>
    </row>
    <row r="10" spans="1:6" ht="15" customHeight="1" x14ac:dyDescent="0.25">
      <c r="A10" s="166">
        <v>7</v>
      </c>
      <c r="B10" s="76" t="s">
        <v>874</v>
      </c>
      <c r="C10" s="75" t="s">
        <v>22</v>
      </c>
      <c r="D10" s="75">
        <v>20</v>
      </c>
      <c r="E10" s="175"/>
      <c r="F10" s="113">
        <f t="shared" si="0"/>
        <v>0</v>
      </c>
    </row>
    <row r="11" spans="1:6" ht="15" customHeight="1" x14ac:dyDescent="0.25">
      <c r="A11" s="166">
        <v>8</v>
      </c>
      <c r="B11" s="76" t="s">
        <v>875</v>
      </c>
      <c r="C11" s="75" t="s">
        <v>22</v>
      </c>
      <c r="D11" s="75">
        <v>20</v>
      </c>
      <c r="E11" s="175"/>
      <c r="F11" s="113">
        <f t="shared" si="0"/>
        <v>0</v>
      </c>
    </row>
    <row r="12" spans="1:6" ht="15" customHeight="1" x14ac:dyDescent="0.25">
      <c r="A12" s="166">
        <v>9</v>
      </c>
      <c r="B12" s="76" t="s">
        <v>876</v>
      </c>
      <c r="C12" s="75" t="s">
        <v>22</v>
      </c>
      <c r="D12" s="75">
        <v>10</v>
      </c>
      <c r="E12" s="175"/>
      <c r="F12" s="113">
        <f t="shared" si="0"/>
        <v>0</v>
      </c>
    </row>
    <row r="13" spans="1:6" ht="15" customHeight="1" x14ac:dyDescent="0.25">
      <c r="A13" s="166">
        <v>10</v>
      </c>
      <c r="B13" s="76" t="s">
        <v>909</v>
      </c>
      <c r="C13" s="75" t="s">
        <v>22</v>
      </c>
      <c r="D13" s="75">
        <v>1</v>
      </c>
      <c r="E13" s="112"/>
      <c r="F13" s="113">
        <f t="shared" si="0"/>
        <v>0</v>
      </c>
    </row>
    <row r="14" spans="1:6" ht="15" customHeight="1" x14ac:dyDescent="0.25">
      <c r="A14" s="166">
        <v>11</v>
      </c>
      <c r="B14" s="76" t="s">
        <v>877</v>
      </c>
      <c r="C14" s="75" t="s">
        <v>22</v>
      </c>
      <c r="D14" s="75">
        <v>10</v>
      </c>
      <c r="E14" s="175"/>
      <c r="F14" s="113">
        <f t="shared" si="0"/>
        <v>0</v>
      </c>
    </row>
    <row r="15" spans="1:6" ht="15" customHeight="1" x14ac:dyDescent="0.25">
      <c r="A15" s="166">
        <v>12</v>
      </c>
      <c r="B15" s="76" t="s">
        <v>878</v>
      </c>
      <c r="C15" s="75" t="s">
        <v>22</v>
      </c>
      <c r="D15" s="75">
        <v>10</v>
      </c>
      <c r="E15" s="175"/>
      <c r="F15" s="113">
        <f t="shared" si="0"/>
        <v>0</v>
      </c>
    </row>
    <row r="16" spans="1:6" ht="15" customHeight="1" x14ac:dyDescent="0.25">
      <c r="A16" s="166">
        <v>13</v>
      </c>
      <c r="B16" s="76" t="s">
        <v>879</v>
      </c>
      <c r="C16" s="75" t="s">
        <v>22</v>
      </c>
      <c r="D16" s="75">
        <v>10</v>
      </c>
      <c r="E16" s="175"/>
      <c r="F16" s="113">
        <f t="shared" si="0"/>
        <v>0</v>
      </c>
    </row>
    <row r="17" spans="1:6" ht="15" customHeight="1" x14ac:dyDescent="0.25">
      <c r="A17" s="166">
        <v>14</v>
      </c>
      <c r="B17" s="76" t="s">
        <v>880</v>
      </c>
      <c r="C17" s="75" t="s">
        <v>22</v>
      </c>
      <c r="D17" s="75">
        <v>10</v>
      </c>
      <c r="E17" s="175"/>
      <c r="F17" s="113">
        <f t="shared" si="0"/>
        <v>0</v>
      </c>
    </row>
    <row r="18" spans="1:6" ht="15" customHeight="1" x14ac:dyDescent="0.25">
      <c r="A18" s="166">
        <v>15</v>
      </c>
      <c r="B18" s="76" t="s">
        <v>881</v>
      </c>
      <c r="C18" s="75" t="s">
        <v>22</v>
      </c>
      <c r="D18" s="75">
        <v>10</v>
      </c>
      <c r="E18" s="175"/>
      <c r="F18" s="113">
        <f t="shared" si="0"/>
        <v>0</v>
      </c>
    </row>
    <row r="19" spans="1:6" ht="15" customHeight="1" x14ac:dyDescent="0.25">
      <c r="A19" s="166">
        <v>16</v>
      </c>
      <c r="B19" s="76" t="s">
        <v>882</v>
      </c>
      <c r="C19" s="75" t="s">
        <v>22</v>
      </c>
      <c r="D19" s="75">
        <v>10</v>
      </c>
      <c r="E19" s="175"/>
      <c r="F19" s="113">
        <f t="shared" si="0"/>
        <v>0</v>
      </c>
    </row>
    <row r="20" spans="1:6" ht="15" customHeight="1" x14ac:dyDescent="0.25">
      <c r="A20" s="166">
        <v>17</v>
      </c>
      <c r="B20" s="76" t="s">
        <v>883</v>
      </c>
      <c r="C20" s="75" t="s">
        <v>22</v>
      </c>
      <c r="D20" s="75">
        <v>10</v>
      </c>
      <c r="E20" s="175"/>
      <c r="F20" s="113">
        <f t="shared" si="0"/>
        <v>0</v>
      </c>
    </row>
    <row r="21" spans="1:6" ht="15" customHeight="1" x14ac:dyDescent="0.25">
      <c r="A21" s="166">
        <v>18</v>
      </c>
      <c r="B21" s="76" t="s">
        <v>884</v>
      </c>
      <c r="C21" s="75" t="s">
        <v>22</v>
      </c>
      <c r="D21" s="75">
        <v>10</v>
      </c>
      <c r="E21" s="175"/>
      <c r="F21" s="113">
        <f t="shared" si="0"/>
        <v>0</v>
      </c>
    </row>
    <row r="22" spans="1:6" ht="15" customHeight="1" x14ac:dyDescent="0.25">
      <c r="A22" s="166">
        <v>19</v>
      </c>
      <c r="B22" s="76" t="s">
        <v>885</v>
      </c>
      <c r="C22" s="75" t="s">
        <v>22</v>
      </c>
      <c r="D22" s="75">
        <v>10</v>
      </c>
      <c r="E22" s="175"/>
      <c r="F22" s="113">
        <f t="shared" si="0"/>
        <v>0</v>
      </c>
    </row>
    <row r="23" spans="1:6" ht="15" customHeight="1" x14ac:dyDescent="0.25">
      <c r="A23" s="166">
        <v>20</v>
      </c>
      <c r="B23" s="76" t="s">
        <v>886</v>
      </c>
      <c r="C23" s="75" t="s">
        <v>22</v>
      </c>
      <c r="D23" s="75">
        <v>10</v>
      </c>
      <c r="E23" s="175"/>
      <c r="F23" s="113">
        <f t="shared" si="0"/>
        <v>0</v>
      </c>
    </row>
    <row r="24" spans="1:6" ht="15" customHeight="1" x14ac:dyDescent="0.25">
      <c r="A24" s="166">
        <v>21</v>
      </c>
      <c r="B24" s="76" t="s">
        <v>887</v>
      </c>
      <c r="C24" s="75" t="s">
        <v>22</v>
      </c>
      <c r="D24" s="75">
        <v>5</v>
      </c>
      <c r="E24" s="175"/>
      <c r="F24" s="113">
        <f t="shared" si="0"/>
        <v>0</v>
      </c>
    </row>
    <row r="25" spans="1:6" ht="15" customHeight="1" x14ac:dyDescent="0.25">
      <c r="A25" s="166">
        <v>22</v>
      </c>
      <c r="B25" s="76" t="s">
        <v>888</v>
      </c>
      <c r="C25" s="75" t="s">
        <v>22</v>
      </c>
      <c r="D25" s="75">
        <v>15</v>
      </c>
      <c r="E25" s="175"/>
      <c r="F25" s="113">
        <f t="shared" si="0"/>
        <v>0</v>
      </c>
    </row>
    <row r="26" spans="1:6" ht="15" customHeight="1" thickBot="1" x14ac:dyDescent="0.3">
      <c r="A26" s="167">
        <v>23</v>
      </c>
      <c r="B26" s="82" t="s">
        <v>889</v>
      </c>
      <c r="C26" s="83" t="s">
        <v>22</v>
      </c>
      <c r="D26" s="83">
        <v>15</v>
      </c>
      <c r="E26" s="177"/>
      <c r="F26" s="114">
        <f t="shared" si="0"/>
        <v>0</v>
      </c>
    </row>
    <row r="27" spans="1:6" ht="15" thickBot="1" x14ac:dyDescent="0.35">
      <c r="A27" s="238" t="s">
        <v>206</v>
      </c>
      <c r="B27" s="239"/>
      <c r="C27" s="240" t="s">
        <v>207</v>
      </c>
      <c r="D27" s="241"/>
      <c r="E27" s="242"/>
      <c r="F27" s="182">
        <f>SUM(F4:F26)</f>
        <v>0</v>
      </c>
    </row>
    <row r="28" spans="1:6" x14ac:dyDescent="0.25">
      <c r="A28" s="77"/>
      <c r="B28" s="79"/>
      <c r="C28" s="77"/>
    </row>
    <row r="29" spans="1:6" x14ac:dyDescent="0.25">
      <c r="B29" s="38"/>
      <c r="C29" s="36"/>
      <c r="D29" s="37"/>
      <c r="E29" s="36"/>
      <c r="F29" s="100"/>
    </row>
    <row r="30" spans="1:6" x14ac:dyDescent="0.25">
      <c r="B30" s="38"/>
      <c r="C30" s="36"/>
      <c r="D30" s="37"/>
      <c r="E30" s="36"/>
      <c r="F30" s="36"/>
    </row>
    <row r="31" spans="1:6" x14ac:dyDescent="0.3">
      <c r="B31" s="86"/>
      <c r="C31" s="86"/>
      <c r="D31" s="86"/>
      <c r="E31" s="86"/>
    </row>
  </sheetData>
  <mergeCells count="3">
    <mergeCell ref="A27:B27"/>
    <mergeCell ref="C27:E27"/>
    <mergeCell ref="A1:F1"/>
  </mergeCells>
  <phoneticPr fontId="7" type="noConversion"/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0"/>
  <sheetViews>
    <sheetView topLeftCell="A11" workbookViewId="0">
      <selection activeCell="B32" sqref="B32"/>
    </sheetView>
  </sheetViews>
  <sheetFormatPr defaultColWidth="8.7109375" defaultRowHeight="15" x14ac:dyDescent="0.25"/>
  <cols>
    <col min="9" max="9" width="30.42578125" customWidth="1"/>
  </cols>
  <sheetData>
    <row r="1" spans="1:9" x14ac:dyDescent="0.25">
      <c r="A1" s="1" t="s">
        <v>890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4" t="s">
        <v>891</v>
      </c>
      <c r="C2" s="3"/>
      <c r="D2" s="3"/>
      <c r="E2" s="3"/>
      <c r="F2" s="3"/>
      <c r="G2" s="3"/>
      <c r="H2" s="3"/>
      <c r="I2" s="3"/>
    </row>
    <row r="3" spans="1:9" x14ac:dyDescent="0.25">
      <c r="A3" s="4" t="s">
        <v>891</v>
      </c>
      <c r="B3" s="5" t="e">
        <f>' Armatura + inne'!#REF!</f>
        <v>#REF!</v>
      </c>
      <c r="C3" s="6"/>
      <c r="D3" s="3"/>
      <c r="E3" s="3"/>
      <c r="F3" s="3"/>
      <c r="G3" s="3"/>
      <c r="H3" s="3"/>
      <c r="I3" s="3"/>
    </row>
    <row r="4" spans="1:9" x14ac:dyDescent="0.25">
      <c r="A4" s="4"/>
      <c r="B4" s="6"/>
      <c r="C4" s="7" t="s">
        <v>892</v>
      </c>
      <c r="D4" s="8" t="s">
        <v>893</v>
      </c>
      <c r="E4" s="8" t="s">
        <v>894</v>
      </c>
      <c r="F4" s="8" t="s">
        <v>895</v>
      </c>
      <c r="G4" s="8" t="s">
        <v>896</v>
      </c>
      <c r="H4" s="8" t="s">
        <v>897</v>
      </c>
      <c r="I4" s="3"/>
    </row>
    <row r="5" spans="1:9" x14ac:dyDescent="0.25">
      <c r="A5" s="4" t="s">
        <v>898</v>
      </c>
      <c r="B5" s="3"/>
      <c r="C5" s="9"/>
      <c r="D5" s="10" t="e">
        <f>ROUND((B3-INT(B3))*100,0)</f>
        <v>#REF!</v>
      </c>
      <c r="E5" s="10" t="e">
        <f>IF(B3&gt;=1,VALUE(RIGHT(LEFT(INT(B3),LEN(INT(B3))),3)),0)</f>
        <v>#REF!</v>
      </c>
      <c r="F5" s="10" t="e">
        <f>IF(B3&gt;=1000,VALUE(TEXT(RIGHT(LEFT(INT(B3),LEN(INT(B3))-3),3),"000")),0)</f>
        <v>#REF!</v>
      </c>
      <c r="G5" s="10" t="e">
        <f>IF(B3&gt;=1000000,VALUE(TEXT(RIGHT(LEFT(INT(B3),LEN(INT(B3))-6),3),"000")),0)</f>
        <v>#REF!</v>
      </c>
      <c r="H5" s="10" t="e">
        <f>IF(B3&gt;=1000000000,VALUE(TEXT(RIGHT(LEFT(INT(B3),LEN(INT(B3))-9),3),"000")),0)</f>
        <v>#REF!</v>
      </c>
      <c r="I5" s="3"/>
    </row>
    <row r="6" spans="1:9" x14ac:dyDescent="0.25">
      <c r="A6" s="4" t="s">
        <v>899</v>
      </c>
      <c r="B6" s="11"/>
      <c r="C6" s="11" t="e">
        <f>ROUND((B3-INT(B3))*100,0)&amp;"/"&amp;100 &amp; " groszy"</f>
        <v>#REF!</v>
      </c>
      <c r="D6" s="11" t="e">
        <f>IF(B3=0,"",IF(D5&lt;=20,IF(D5=0,"zero",INDEX(excelblog_Jednosci,D5)),INDEX(excelblog_Dziesiatki,INT(D5/10))&amp;IF(MOD(D5,10)," " &amp;INDEX(excelblog_Jednosci,MOD(D5,10)),"")))&amp; " " &amp;IF(B3=0,"",INDEX(IF(D5&lt;20,{"groszy";"grosz";"grosze";"groszy"},{"groszy";"grosze";"groszy"}),MATCH(IF(D5&lt;20,D5,MOD(D5,10)),IF(D5&lt;20,{0;1;2;5},{0;2;5}),1)))</f>
        <v>#REF!</v>
      </c>
      <c r="E6" s="11" t="e">
        <f>IF(OR(B3&lt;1,INT(E5/100)=0),"",INDEX(excelblog_Setki,INT(E5/100)))&amp; IF(E5-(INT(E5/100)*100)&lt;=20,IF(E5-(INT(E5/100)*100)=0,IF(OR(E5&gt;0,B3&lt;1),"","złotych")," " &amp;INDEX(excelblog_Jednosci,E5-(INT(E5/100)*100)))," " &amp;INDEX(excelblog_Dziesiatki,INT((E5-(INT(E5/100)*100))/10))&amp;IF(MOD((E5-(INT(E5/100)*100)),10)," "&amp;INDEX(excelblog_Jednosci,MOD((E5-(INT(E5/100)*100)),10)),""))&amp;IF(E5=0,""," " &amp;INDEX(IF(E5&lt;20,{"złotych";"złoty";"złote";"złotych"},{"złotych";"złote";"złotych"}),MATCH(IF(E5-(INT(E5/100)*100)&lt;20,E5-(INT(E5/100)*100),MOD((E5-(INT(E5/100)*100)),10)),IF(E5&lt;20,{0;1;2;5},{0;2;5}),1)))</f>
        <v>#REF!</v>
      </c>
      <c r="F6" s="11" t="e">
        <f>IF(OR(B3&lt;1,INT(F5/100)=0),"",INDEX(excelblog_Setki,INT(F5/100)))&amp; IF(F5-(INT(F5/100)*100)&lt;=20,IF(F5-(INT(F5/100)*100)=0,""," " &amp;INDEX(excelblog_Jednosci,F5-(INT(F5/100)*100)))," " &amp;INDEX(excelblog_Dziesiatki,INT((F5-(INT(F5/100)*100))/10))&amp;IF(MOD((F5-(INT(F5/100)*100)),10)," "&amp;INDEX(excelblog_Jednosci,MOD((F5-(INT(F5/100)*100)),10)),""))&amp;IF(F5=0,""," " &amp;INDEX(IF(F5&lt;20,{"";"tysiąc";"tysiące";"tysięcy"},{"tysięcy";"tysiące";"tysięcy"}),MATCH(IF(F5-(INT(F5/100)*100)&lt;20,F5-(INT(F5/100)*100),MOD((F5-(INT(F5/100)*100)),10)),IF(F5&lt;20,{0;1;2;5},{0;2;5}),1)))</f>
        <v>#REF!</v>
      </c>
      <c r="G6" s="11" t="e">
        <f>IF(OR(B3&lt;1,INT(G5/100)=0),"",INDEX(excelblog_Setki,INT(G5/100)))&amp; IF(G5-(INT(G5/100)*100)&lt;=20,IF(G5-(INT(G5/100)*100)=0,""," " &amp;INDEX(excelblog_Jednosci,G5-(INT(G5/100)*100)))," " &amp;INDEX(excelblog_Dziesiatki,INT((G5-(INT(G5/100)*100))/10))&amp;IF(MOD((G5-(INT(G5/100)*100)),10)," "&amp;INDEX(excelblog_Jednosci,MOD((G5-(INT(G5/100)*100)),10)),""))&amp;IF(G5=0,""," " &amp;INDEX(IF(G5&lt;20,{"";"milion";"miliony";"milionów"},{"milionów";"miliony";"milionów"}),MATCH(IF(G5-(INT(G5/100)*100)&lt;20,G5-(INT(G5/100)*100),MOD((G5-(INT(G5/100)*100)),10)),IF(G5&lt;20,{0;1;2;5},{0;2;5}),1)))</f>
        <v>#REF!</v>
      </c>
      <c r="H6" s="11" t="e">
        <f>IF(OR(B3&lt;1,INT(H5/100)=0),"",INDEX(excelblog_Setki,INT(H5/100)))&amp; IF(H5-(INT(H5/100)*100)&lt;=20,IF(H5-(INT(H5/100)*100)=0,""," " &amp;INDEX(excelblog_Jednosci,H5-(INT(H5/100)*100)))," " &amp;INDEX(excelblog_Dziesiatki,INT((H5-(INT(H5/100)*100))/10))&amp;IF(MOD((H5-(INT(H5/100)*100)),10)," "&amp;INDEX(excelblog_Jednosci,MOD((H5-(INT(H5/100)*100)),10)),""))&amp;IF(H5=0,""," " &amp;INDEX(IF(H5&lt;20,{"";"miliard";"miliardy";"miliardów"},{"miliardów";"miliardy";"miliardów"}),MATCH(IF(H5-(INT(H5/100)*100)&lt;20,H5-(INT(H5/100)*100),MOD((H5-(INT(H5/100)*100)),10)),IF(H5&lt;20,{0;1;2;5},{0;2;5}),1)))</f>
        <v>#REF!</v>
      </c>
      <c r="I6" s="11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4" t="s">
        <v>900</v>
      </c>
      <c r="B8" s="12" t="str">
        <f>IF(NOT(ISNUMBER(B3)),excelblog_Komunikat1,IF(OR((B3*10^-12)&gt;=1,B3&lt;0),excelblog_Komunikat2,IF(TRIM(H6)&lt;&gt;"",TRIM(H6)&amp;" ","")&amp;IF(TRIM(G6)&lt;&gt;"",TRIM(G6)&amp;" ","")&amp;IF(TRIM(F6)&lt;&gt;"",TRIM(F6)&amp;" ","")&amp;IF(TRIM(E6)&lt;&gt;"",TRIM(E6)&amp;" ","")&amp;IF(TRIM(D6)&lt;&gt;"",D6&amp;" ","")))</f>
        <v>W polu z kwotą nie znajduje się liczba</v>
      </c>
      <c r="C8" s="13"/>
      <c r="D8" s="13"/>
      <c r="E8" s="13"/>
      <c r="F8" s="13"/>
      <c r="G8" s="13"/>
      <c r="H8" s="13"/>
      <c r="I8" s="14"/>
    </row>
    <row r="9" spans="1:9" x14ac:dyDescent="0.25">
      <c r="A9" s="4" t="s">
        <v>901</v>
      </c>
      <c r="B9" s="12" t="str">
        <f>IF(NOT(ISNUMBER(B3)),excelblog_Komunikat1,IF(OR((B3*10^-12)&gt;=1,B3&lt;0),excelblog_Komunikat2,IF(TRIM(H6)&lt;&gt;"",TRIM(H6)&amp;" ","")&amp;IF(TRIM(G6)&lt;&gt;"",TRIM(G6)&amp;" ","")&amp;IF(TRIM(F6)&lt;&gt;"",TRIM(F6)&amp;" ","")&amp;IF(TRIM(E6)&lt;&gt;"",TRIM(E6)&amp;", ","")&amp;IF(TRIM(D6)&lt;&gt;"",D6&amp;" ","")))</f>
        <v>W polu z kwotą nie znajduje się liczba</v>
      </c>
      <c r="C9" s="13"/>
      <c r="D9" s="13"/>
      <c r="E9" s="13"/>
      <c r="F9" s="13"/>
      <c r="G9" s="13"/>
      <c r="H9" s="13"/>
      <c r="I9" s="14"/>
    </row>
    <row r="10" spans="1:9" x14ac:dyDescent="0.25">
      <c r="A10" s="4" t="s">
        <v>902</v>
      </c>
      <c r="B10" s="12" t="str">
        <f>IF(NOT(ISNUMBER(B3)),excelblog_Komunikat1,IF(OR((B3*10^-12)&gt;=1,B3&lt;0),excelblog_Komunikat2,IF(TRIM(H6)&lt;&gt;"",TRIM(H6)&amp;" ","")&amp;IF(TRIM(G6)&lt;&gt;"",TRIM(G6)&amp;" ","")&amp;IF(TRIM(F6)&lt;&gt;"",TRIM(F6)&amp;" ","")&amp;IF(TRIM(E6)&lt;&gt;"",TRIM(E6)&amp;" ","")&amp;IF(TRIM(D6)&lt;&gt;"",C6&amp;" ","")))</f>
        <v>W polu z kwotą nie znajduje się liczba</v>
      </c>
      <c r="C10" s="13"/>
      <c r="D10" s="13"/>
      <c r="E10" s="13"/>
      <c r="F10" s="13"/>
      <c r="G10" s="13"/>
      <c r="H10" s="13"/>
      <c r="I10" s="14"/>
    </row>
    <row r="11" spans="1:9" x14ac:dyDescent="0.25">
      <c r="A11" s="4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15" t="s">
        <v>903</v>
      </c>
    </row>
    <row r="13" spans="1:9" x14ac:dyDescent="0.25">
      <c r="A13" s="16"/>
      <c r="B13" s="16"/>
      <c r="C13" s="16"/>
      <c r="D13" s="16"/>
      <c r="E13" s="16"/>
      <c r="F13" s="16"/>
      <c r="G13" s="16"/>
      <c r="H13" s="16"/>
      <c r="I13" s="16"/>
    </row>
    <row r="14" spans="1:9" x14ac:dyDescent="0.25">
      <c r="A14" s="16"/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7"/>
      <c r="B15" s="18"/>
      <c r="C15" s="18"/>
      <c r="D15" s="18"/>
      <c r="E15" s="18"/>
      <c r="F15" s="18"/>
      <c r="G15" s="18"/>
      <c r="H15" s="18"/>
      <c r="I15" s="18"/>
    </row>
    <row r="16" spans="1:9" x14ac:dyDescent="0.25">
      <c r="A16" s="19"/>
      <c r="B16" s="20" t="s">
        <v>891</v>
      </c>
      <c r="C16" s="19"/>
      <c r="D16" s="19"/>
      <c r="E16" s="19"/>
      <c r="F16" s="19"/>
      <c r="G16" s="19"/>
      <c r="H16" s="19"/>
      <c r="I16" s="19"/>
    </row>
    <row r="17" spans="1:9" x14ac:dyDescent="0.25">
      <c r="A17" s="20" t="s">
        <v>891</v>
      </c>
      <c r="B17" s="5" t="e">
        <f>' Armatura + inne'!#REF!</f>
        <v>#REF!</v>
      </c>
      <c r="C17" s="21"/>
      <c r="D17" s="19"/>
      <c r="E17" s="19"/>
      <c r="F17" s="19"/>
      <c r="G17" s="19"/>
      <c r="H17" s="19"/>
      <c r="I17" s="19"/>
    </row>
    <row r="18" spans="1:9" x14ac:dyDescent="0.25">
      <c r="A18" s="20"/>
      <c r="B18" s="21"/>
      <c r="C18" s="22" t="s">
        <v>892</v>
      </c>
      <c r="D18" s="23" t="s">
        <v>893</v>
      </c>
      <c r="E18" s="23" t="s">
        <v>894</v>
      </c>
      <c r="F18" s="23" t="s">
        <v>895</v>
      </c>
      <c r="G18" s="23" t="s">
        <v>896</v>
      </c>
      <c r="H18" s="23" t="s">
        <v>897</v>
      </c>
      <c r="I18" s="19"/>
    </row>
    <row r="19" spans="1:9" x14ac:dyDescent="0.25">
      <c r="A19" s="20" t="s">
        <v>898</v>
      </c>
      <c r="B19" s="19"/>
      <c r="C19" s="24"/>
      <c r="D19" s="25" t="e">
        <f>ROUND((B17-INT(B17))*100,0)</f>
        <v>#REF!</v>
      </c>
      <c r="E19" s="25" t="e">
        <f>IF(B17&gt;=1,VALUE(RIGHT(LEFT(INT(B17),LEN(INT(B17))),3)),0)</f>
        <v>#REF!</v>
      </c>
      <c r="F19" s="25" t="e">
        <f>IF(B17&gt;=1000,VALUE(TEXT(RIGHT(LEFT(INT(B17),LEN(INT(B17))-3),3),"000")),0)</f>
        <v>#REF!</v>
      </c>
      <c r="G19" s="25" t="e">
        <f>IF(B17&gt;=1000000,VALUE(TEXT(RIGHT(LEFT(INT(B17),LEN(INT(B17))-6),3),"000")),0)</f>
        <v>#REF!</v>
      </c>
      <c r="H19" s="25" t="e">
        <f>IF(B17&gt;=1000000000,VALUE(TEXT(RIGHT(LEFT(INT(B17),LEN(INT(B17))-9),3),"000")),0)</f>
        <v>#REF!</v>
      </c>
      <c r="I19" s="19"/>
    </row>
    <row r="20" spans="1:9" x14ac:dyDescent="0.25">
      <c r="A20" s="20" t="s">
        <v>899</v>
      </c>
      <c r="B20" s="26"/>
      <c r="C20" s="26" t="e">
        <f>ROUND((B17-INT(B17))*100,0)&amp;"/"&amp;100 &amp; " groszy"</f>
        <v>#REF!</v>
      </c>
      <c r="D20" s="26" t="e">
        <f>IF(B17=0,"",IF(D19&lt;=20,IF(D19=0,"zero",INDEX(excelblog_Jednosci,D19)),INDEX(excelblog_Dziesiatki,INT(D19/10))&amp;IF(MOD(D19,10)," " &amp;INDEX(excelblog_Jednosci,MOD(D19,10)),"")))&amp; " " &amp;IF(B17=0,"",INDEX(IF(D19&lt;20,{"groszy";"grosz";"grosze";"groszy"},{"groszy";"grosze";"groszy"}),MATCH(IF(D19&lt;20,D19,MOD(D19,10)),IF(D19&lt;20,{0;1;2;5},{0;2;5}),1)))</f>
        <v>#REF!</v>
      </c>
      <c r="E20" s="26" t="e">
        <f>IF(OR(B17&lt;1,INT(E19/100)=0),"",INDEX(excelblog_Setki,INT(E19/100)))&amp; IF(E19-(INT(E19/100)*100)&lt;=20,IF(E19-(INT(E19/100)*100)=0,IF(OR(E19&gt;0,B17&lt;1),"","złotych")," " &amp;INDEX(excelblog_Jednosci,E19-(INT(E19/100)*100)))," " &amp;INDEX(excelblog_Dziesiatki,INT((E19-(INT(E19/100)*100))/10))&amp;IF(MOD((E19-(INT(E19/100)*100)),10)," "&amp;INDEX(excelblog_Jednosci,MOD((E19-(INT(E19/100)*100)),10)),""))&amp;IF(E19=0,""," " &amp;INDEX(IF(E19&lt;20,{"złotych";"złoty";"złote";"złotych"},{"złotych";"złote";"złotych"}),MATCH(IF(E19-(INT(E19/100)*100)&lt;20,E19-(INT(E19/100)*100),MOD((E19-(INT(E19/100)*100)),10)),IF(E19&lt;20,{0;1;2;5},{0;2;5}),1)))</f>
        <v>#REF!</v>
      </c>
      <c r="F20" s="26" t="e">
        <f>IF(OR(B17&lt;1,INT(F19/100)=0),"",INDEX(excelblog_Setki,INT(F19/100)))&amp; IF(F19-(INT(F19/100)*100)&lt;=20,IF(F19-(INT(F19/100)*100)=0,""," " &amp;INDEX(excelblog_Jednosci,F19-(INT(F19/100)*100)))," " &amp;INDEX(excelblog_Dziesiatki,INT((F19-(INT(F19/100)*100))/10))&amp;IF(MOD((F19-(INT(F19/100)*100)),10)," "&amp;INDEX(excelblog_Jednosci,MOD((F19-(INT(F19/100)*100)),10)),""))&amp;IF(F19=0,""," " &amp;INDEX(IF(F19&lt;20,{"";"tysiąc";"tysiące";"tysięcy"},{"tysięcy";"tysiące";"tysięcy"}),MATCH(IF(F19-(INT(F19/100)*100)&lt;20,F19-(INT(F19/100)*100),MOD((F19-(INT(F19/100)*100)),10)),IF(F19&lt;20,{0;1;2;5},{0;2;5}),1)))</f>
        <v>#REF!</v>
      </c>
      <c r="G20" s="26" t="e">
        <f>IF(OR(B17&lt;1,INT(G19/100)=0),"",INDEX(excelblog_Setki,INT(G19/100)))&amp; IF(G19-(INT(G19/100)*100)&lt;=20,IF(G19-(INT(G19/100)*100)=0,""," " &amp;INDEX(excelblog_Jednosci,G19-(INT(G19/100)*100)))," " &amp;INDEX(excelblog_Dziesiatki,INT((G19-(INT(G19/100)*100))/10))&amp;IF(MOD((G19-(INT(G19/100)*100)),10)," "&amp;INDEX(excelblog_Jednosci,MOD((G19-(INT(G19/100)*100)),10)),""))&amp;IF(G19=0,""," " &amp;INDEX(IF(G19&lt;20,{"";"milion";"miliony";"milionów"},{"milionów";"miliony";"milionów"}),MATCH(IF(G19-(INT(G19/100)*100)&lt;20,G19-(INT(G19/100)*100),MOD((G19-(INT(G19/100)*100)),10)),IF(G19&lt;20,{0;1;2;5},{0;2;5}),1)))</f>
        <v>#REF!</v>
      </c>
      <c r="H20" s="26" t="e">
        <f>IF(OR(B17&lt;1,INT(H19/100)=0),"",INDEX(excelblog_Setki,INT(H19/100)))&amp; IF(H19-(INT(H19/100)*100)&lt;=20,IF(H19-(INT(H19/100)*100)=0,""," " &amp;INDEX(excelblog_Jednosci,H19-(INT(H19/100)*100)))," " &amp;INDEX(excelblog_Dziesiatki,INT((H19-(INT(H19/100)*100))/10))&amp;IF(MOD((H19-(INT(H19/100)*100)),10)," "&amp;INDEX(excelblog_Jednosci,MOD((H19-(INT(H19/100)*100)),10)),""))&amp;IF(H19=0,""," " &amp;INDEX(IF(H19&lt;20,{"";"miliard";"miliardy";"miliardów"},{"miliardów";"miliardy";"miliardów"}),MATCH(IF(H19-(INT(H19/100)*100)&lt;20,H19-(INT(H19/100)*100),MOD((H19-(INT(H19/100)*100)),10)),IF(H19&lt;20,{0;1;2;5},{0;2;5}),1)))</f>
        <v>#REF!</v>
      </c>
      <c r="I20" s="26"/>
    </row>
    <row r="21" spans="1:9" x14ac:dyDescent="0.25">
      <c r="A21" s="19"/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20" t="s">
        <v>900</v>
      </c>
      <c r="B22" s="12" t="str">
        <f>IF(NOT(ISNUMBER(B17)),excelblog_Komunikat1,IF(OR((B17*10^-12)&gt;=1,B17&lt;0),excelblog_Komunikat2,IF(TRIM(H20)&lt;&gt;"",TRIM(H20)&amp;" ","")&amp;IF(TRIM(G20)&lt;&gt;"",TRIM(G20)&amp;" ","")&amp;IF(TRIM(F20)&lt;&gt;"",TRIM(F20)&amp;" ","")&amp;IF(TRIM(E20)&lt;&gt;"",TRIM(E20)&amp;" ","")&amp;IF(TRIM(D20)&lt;&gt;"",D20&amp;" ","")))</f>
        <v>W polu z kwotą nie znajduje się liczba</v>
      </c>
      <c r="C22" s="13"/>
      <c r="D22" s="13"/>
      <c r="E22" s="13"/>
      <c r="F22" s="13"/>
      <c r="G22" s="13"/>
      <c r="H22" s="13"/>
      <c r="I22" s="14"/>
    </row>
    <row r="23" spans="1:9" x14ac:dyDescent="0.25">
      <c r="A23" s="20" t="s">
        <v>901</v>
      </c>
      <c r="B23" s="12" t="str">
        <f>IF(NOT(ISNUMBER(B17)),excelblog_Komunikat1,IF(OR((B17*10^-12)&gt;=1,B17&lt;0),excelblog_Komunikat2,IF(TRIM(H20)&lt;&gt;"",TRIM(H20)&amp;" ","")&amp;IF(TRIM(G20)&lt;&gt;"",TRIM(G20)&amp;" ","")&amp;IF(TRIM(F20)&lt;&gt;"",TRIM(F20)&amp;" ","")&amp;IF(TRIM(E20)&lt;&gt;"",TRIM(E20)&amp;", ","")&amp;IF(TRIM(D20)&lt;&gt;"",D20&amp;" ","")))</f>
        <v>W polu z kwotą nie znajduje się liczba</v>
      </c>
      <c r="C23" s="13"/>
      <c r="D23" s="13"/>
      <c r="E23" s="13"/>
      <c r="F23" s="13"/>
      <c r="G23" s="13"/>
      <c r="H23" s="13"/>
      <c r="I23" s="14"/>
    </row>
    <row r="24" spans="1:9" x14ac:dyDescent="0.25">
      <c r="A24" s="20" t="s">
        <v>902</v>
      </c>
      <c r="B24" s="12" t="str">
        <f>IF(NOT(ISNUMBER(B17)),excelblog_Komunikat1,IF(OR((B17*10^-12)&gt;=1,B17&lt;0),excelblog_Komunikat2,IF(TRIM(H20)&lt;&gt;"",TRIM(H20)&amp;" ","")&amp;IF(TRIM(G20)&lt;&gt;"",TRIM(G20)&amp;" ","")&amp;IF(TRIM(F20)&lt;&gt;"",TRIM(F20)&amp;" ","")&amp;IF(TRIM(E20)&lt;&gt;"",TRIM(E20)&amp;" ","")&amp;IF(TRIM(D20)&lt;&gt;"",C20&amp;" ","")))</f>
        <v>W polu z kwotą nie znajduje się liczba</v>
      </c>
      <c r="C24" s="13"/>
      <c r="D24" s="13"/>
      <c r="E24" s="13"/>
      <c r="F24" s="13"/>
      <c r="G24" s="13"/>
      <c r="H24" s="13"/>
      <c r="I24" s="14"/>
    </row>
    <row r="25" spans="1:9" x14ac:dyDescent="0.25">
      <c r="A25" s="20"/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27"/>
      <c r="B26" s="27"/>
      <c r="C26" s="27"/>
      <c r="D26" s="27"/>
      <c r="E26" s="27"/>
      <c r="F26" s="27"/>
      <c r="G26" s="27"/>
      <c r="H26" s="27"/>
      <c r="I26" s="28" t="s">
        <v>903</v>
      </c>
    </row>
    <row r="27" spans="1:9" x14ac:dyDescent="0.25">
      <c r="A27" s="16"/>
      <c r="B27" s="16"/>
      <c r="C27" s="16"/>
      <c r="D27" s="16"/>
      <c r="E27" s="16"/>
      <c r="F27" s="16"/>
      <c r="G27" s="16"/>
      <c r="H27" s="16"/>
      <c r="I27" s="16"/>
    </row>
    <row r="28" spans="1:9" x14ac:dyDescent="0.25">
      <c r="A28" s="16"/>
      <c r="B28" s="16"/>
      <c r="C28" s="16"/>
      <c r="D28" s="16"/>
      <c r="E28" s="16"/>
      <c r="F28" s="16"/>
      <c r="G28" s="16"/>
      <c r="H28" s="16"/>
      <c r="I28" s="16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8"/>
    </row>
    <row r="30" spans="1:9" x14ac:dyDescent="0.25">
      <c r="A30" s="19"/>
      <c r="B30" s="20" t="s">
        <v>891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20" t="s">
        <v>891</v>
      </c>
      <c r="B31" s="5" t="e">
        <f>' Armatura + inne'!#REF!</f>
        <v>#REF!</v>
      </c>
      <c r="C31" s="21"/>
      <c r="D31" s="19"/>
      <c r="E31" s="19"/>
      <c r="F31" s="19"/>
      <c r="G31" s="19"/>
      <c r="H31" s="19"/>
      <c r="I31" s="19"/>
    </row>
    <row r="32" spans="1:9" x14ac:dyDescent="0.25">
      <c r="A32" s="20"/>
      <c r="B32" s="21"/>
      <c r="C32" s="22" t="s">
        <v>892</v>
      </c>
      <c r="D32" s="23" t="s">
        <v>893</v>
      </c>
      <c r="E32" s="23" t="s">
        <v>894</v>
      </c>
      <c r="F32" s="23" t="s">
        <v>895</v>
      </c>
      <c r="G32" s="23" t="s">
        <v>896</v>
      </c>
      <c r="H32" s="23" t="s">
        <v>897</v>
      </c>
      <c r="I32" s="19"/>
    </row>
    <row r="33" spans="1:9" x14ac:dyDescent="0.25">
      <c r="A33" s="20" t="s">
        <v>898</v>
      </c>
      <c r="B33" s="19"/>
      <c r="C33" s="24"/>
      <c r="D33" s="25" t="e">
        <f>ROUND((B31-INT(B31))*100,0)</f>
        <v>#REF!</v>
      </c>
      <c r="E33" s="25" t="e">
        <f>IF(B31&gt;=1,VALUE(RIGHT(LEFT(INT(B31),LEN(INT(B31))),3)),0)</f>
        <v>#REF!</v>
      </c>
      <c r="F33" s="25" t="e">
        <f>IF(B31&gt;=1000,VALUE(TEXT(RIGHT(LEFT(INT(B31),LEN(INT(B31))-3),3),"000")),0)</f>
        <v>#REF!</v>
      </c>
      <c r="G33" s="25" t="e">
        <f>IF(B31&gt;=1000000,VALUE(TEXT(RIGHT(LEFT(INT(B31),LEN(INT(B31))-6),3),"000")),0)</f>
        <v>#REF!</v>
      </c>
      <c r="H33" s="25" t="e">
        <f>IF(B31&gt;=1000000000,VALUE(TEXT(RIGHT(LEFT(INT(B31),LEN(INT(B31))-9),3),"000")),0)</f>
        <v>#REF!</v>
      </c>
      <c r="I33" s="19"/>
    </row>
    <row r="34" spans="1:9" x14ac:dyDescent="0.25">
      <c r="A34" s="20" t="s">
        <v>899</v>
      </c>
      <c r="B34" s="26"/>
      <c r="C34" s="26" t="e">
        <f>ROUND((B31-INT(B31))*100,0)&amp;"/"&amp;100 &amp; " groszy"</f>
        <v>#REF!</v>
      </c>
      <c r="D34" s="26" t="e">
        <f>IF(B31=0,"",IF(D33&lt;=20,IF(D33=0,"zero",INDEX(excelblog_Jednosci,D33)),INDEX(excelblog_Dziesiatki,INT(D33/10))&amp;IF(MOD(D33,10)," " &amp;INDEX(excelblog_Jednosci,MOD(D33,10)),"")))&amp; " " &amp;IF(B31=0,"",INDEX(IF(D33&lt;20,{"groszy";"grosz";"grosze";"groszy"},{"groszy";"grosze";"groszy"}),MATCH(IF(D33&lt;20,D33,MOD(D33,10)),IF(D33&lt;20,{0;1;2;5},{0;2;5}),1)))</f>
        <v>#REF!</v>
      </c>
      <c r="E34" s="26" t="e">
        <f>IF(OR(B31&lt;1,INT(E33/100)=0),"",INDEX(excelblog_Setki,INT(E33/100)))&amp; IF(E33-(INT(E33/100)*100)&lt;=20,IF(E33-(INT(E33/100)*100)=0,IF(OR(E33&gt;0,B31&lt;1),"","złotych")," " &amp;INDEX(excelblog_Jednosci,E33-(INT(E33/100)*100)))," " &amp;INDEX(excelblog_Dziesiatki,INT((E33-(INT(E33/100)*100))/10))&amp;IF(MOD((E33-(INT(E33/100)*100)),10)," "&amp;INDEX(excelblog_Jednosci,MOD((E33-(INT(E33/100)*100)),10)),""))&amp;IF(E33=0,""," " &amp;INDEX(IF(E33&lt;20,{"złotych";"złoty";"złote";"złotych"},{"złotych";"złote";"złotych"}),MATCH(IF(E33-(INT(E33/100)*100)&lt;20,E33-(INT(E33/100)*100),MOD((E33-(INT(E33/100)*100)),10)),IF(E33&lt;20,{0;1;2;5},{0;2;5}),1)))</f>
        <v>#REF!</v>
      </c>
      <c r="F34" s="26" t="e">
        <f>IF(OR(B31&lt;1,INT(F33/100)=0),"",INDEX(excelblog_Setki,INT(F33/100)))&amp; IF(F33-(INT(F33/100)*100)&lt;=20,IF(F33-(INT(F33/100)*100)=0,""," " &amp;INDEX(excelblog_Jednosci,F33-(INT(F33/100)*100)))," " &amp;INDEX(excelblog_Dziesiatki,INT((F33-(INT(F33/100)*100))/10))&amp;IF(MOD((F33-(INT(F33/100)*100)),10)," "&amp;INDEX(excelblog_Jednosci,MOD((F33-(INT(F33/100)*100)),10)),""))&amp;IF(F33=0,""," " &amp;INDEX(IF(F33&lt;20,{"";"tysiąc";"tysiące";"tysięcy"},{"tysięcy";"tysiące";"tysięcy"}),MATCH(IF(F33-(INT(F33/100)*100)&lt;20,F33-(INT(F33/100)*100),MOD((F33-(INT(F33/100)*100)),10)),IF(F33&lt;20,{0;1;2;5},{0;2;5}),1)))</f>
        <v>#REF!</v>
      </c>
      <c r="G34" s="26" t="e">
        <f>IF(OR(B31&lt;1,INT(G33/100)=0),"",INDEX(excelblog_Setki,INT(G33/100)))&amp; IF(G33-(INT(G33/100)*100)&lt;=20,IF(G33-(INT(G33/100)*100)=0,""," " &amp;INDEX(excelblog_Jednosci,G33-(INT(G33/100)*100)))," " &amp;INDEX(excelblog_Dziesiatki,INT((G33-(INT(G33/100)*100))/10))&amp;IF(MOD((G33-(INT(G33/100)*100)),10)," "&amp;INDEX(excelblog_Jednosci,MOD((G33-(INT(G33/100)*100)),10)),""))&amp;IF(G33=0,""," " &amp;INDEX(IF(G33&lt;20,{"";"milion";"miliony";"milionów"},{"milionów";"miliony";"milionów"}),MATCH(IF(G33-(INT(G33/100)*100)&lt;20,G33-(INT(G33/100)*100),MOD((G33-(INT(G33/100)*100)),10)),IF(G33&lt;20,{0;1;2;5},{0;2;5}),1)))</f>
        <v>#REF!</v>
      </c>
      <c r="H34" s="26" t="e">
        <f>IF(OR(B31&lt;1,INT(H33/100)=0),"",INDEX(excelblog_Setki,INT(H33/100)))&amp; IF(H33-(INT(H33/100)*100)&lt;=20,IF(H33-(INT(H33/100)*100)=0,""," " &amp;INDEX(excelblog_Jednosci,H33-(INT(H33/100)*100)))," " &amp;INDEX(excelblog_Dziesiatki,INT((H33-(INT(H33/100)*100))/10))&amp;IF(MOD((H33-(INT(H33/100)*100)),10)," "&amp;INDEX(excelblog_Jednosci,MOD((H33-(INT(H33/100)*100)),10)),""))&amp;IF(H33=0,""," " &amp;INDEX(IF(H33&lt;20,{"";"miliard";"miliardy";"miliardów"},{"miliardów";"miliardy";"miliardów"}),MATCH(IF(H33-(INT(H33/100)*100)&lt;20,H33-(INT(H33/100)*100),MOD((H33-(INT(H33/100)*100)),10)),IF(H33&lt;20,{0;1;2;5},{0;2;5}),1)))</f>
        <v>#REF!</v>
      </c>
      <c r="I34" s="26"/>
    </row>
    <row r="35" spans="1:9" x14ac:dyDescent="0.25">
      <c r="A35" s="19"/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20" t="s">
        <v>900</v>
      </c>
      <c r="B36" s="12" t="str">
        <f>IF(NOT(ISNUMBER(B31)),excelblog_Komunikat1,IF(OR((B31*10^-12)&gt;=1,B31&lt;0),excelblog_Komunikat2,IF(TRIM(H34)&lt;&gt;"",TRIM(H34)&amp;" ","")&amp;IF(TRIM(G34)&lt;&gt;"",TRIM(G34)&amp;" ","")&amp;IF(TRIM(F34)&lt;&gt;"",TRIM(F34)&amp;" ","")&amp;IF(TRIM(E34)&lt;&gt;"",TRIM(E34)&amp;" ","")&amp;IF(TRIM(D34)&lt;&gt;"",D34&amp;" ","")))</f>
        <v>W polu z kwotą nie znajduje się liczba</v>
      </c>
      <c r="C36" s="13"/>
      <c r="D36" s="13"/>
      <c r="E36" s="13"/>
      <c r="F36" s="13"/>
      <c r="G36" s="13"/>
      <c r="H36" s="13"/>
      <c r="I36" s="14"/>
    </row>
    <row r="37" spans="1:9" x14ac:dyDescent="0.25">
      <c r="A37" s="20" t="s">
        <v>901</v>
      </c>
      <c r="B37" s="12" t="str">
        <f>IF(NOT(ISNUMBER(B31)),excelblog_Komunikat1,IF(OR((B31*10^-12)&gt;=1,B31&lt;0),excelblog_Komunikat2,IF(TRIM(H34)&lt;&gt;"",TRIM(H34)&amp;" ","")&amp;IF(TRIM(G34)&lt;&gt;"",TRIM(G34)&amp;" ","")&amp;IF(TRIM(F34)&lt;&gt;"",TRIM(F34)&amp;" ","")&amp;IF(TRIM(E34)&lt;&gt;"",TRIM(E34)&amp;", ","")&amp;IF(TRIM(D34)&lt;&gt;"",D34&amp;" ","")))</f>
        <v>W polu z kwotą nie znajduje się liczba</v>
      </c>
      <c r="C37" s="13"/>
      <c r="D37" s="13"/>
      <c r="E37" s="13"/>
      <c r="F37" s="13"/>
      <c r="G37" s="13"/>
      <c r="H37" s="13"/>
      <c r="I37" s="14"/>
    </row>
    <row r="38" spans="1:9" x14ac:dyDescent="0.25">
      <c r="A38" s="20" t="s">
        <v>902</v>
      </c>
      <c r="B38" s="12" t="str">
        <f>IF(NOT(ISNUMBER(B31)),excelblog_Komunikat1,IF(OR((B31*10^-12)&gt;=1,B31&lt;0),excelblog_Komunikat2,IF(TRIM(H34)&lt;&gt;"",TRIM(H34)&amp;" ","")&amp;IF(TRIM(G34)&lt;&gt;"",TRIM(G34)&amp;" ","")&amp;IF(TRIM(F34)&lt;&gt;"",TRIM(F34)&amp;" ","")&amp;IF(TRIM(E34)&lt;&gt;"",TRIM(E34)&amp;" ","")&amp;IF(TRIM(D34)&lt;&gt;"",C34&amp;" ","")))</f>
        <v>W polu z kwotą nie znajduje się liczba</v>
      </c>
      <c r="C38" s="13"/>
      <c r="D38" s="13"/>
      <c r="E38" s="13"/>
      <c r="F38" s="13"/>
      <c r="G38" s="13"/>
      <c r="H38" s="13"/>
      <c r="I38" s="14"/>
    </row>
    <row r="39" spans="1:9" x14ac:dyDescent="0.25">
      <c r="A39" s="20"/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27"/>
      <c r="B40" s="27"/>
      <c r="C40" s="27"/>
      <c r="D40" s="27"/>
      <c r="E40" s="27"/>
      <c r="F40" s="27"/>
      <c r="G40" s="27"/>
      <c r="H40" s="27"/>
      <c r="I40" s="28" t="s">
        <v>903</v>
      </c>
    </row>
  </sheetData>
  <hyperlinks>
    <hyperlink ref="I12" r:id="rId1" xr:uid="{00000000-0004-0000-0800-000000000000}"/>
    <hyperlink ref="I26" r:id="rId2" xr:uid="{00000000-0004-0000-0800-000001000000}"/>
    <hyperlink ref="I40" r:id="rId3" xr:uid="{00000000-0004-0000-08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5</vt:i4>
      </vt:variant>
    </vt:vector>
  </HeadingPairs>
  <TitlesOfParts>
    <vt:vector size="14" baseType="lpstr">
      <vt:lpstr>Podsumowanie oferty</vt:lpstr>
      <vt:lpstr> Spawalne</vt:lpstr>
      <vt:lpstr>ocynk</vt:lpstr>
      <vt:lpstr>Kolor</vt:lpstr>
      <vt:lpstr>PP; PE ... PVC</vt:lpstr>
      <vt:lpstr> Armatura + inne</vt:lpstr>
      <vt:lpstr>uszczelki</vt:lpstr>
      <vt:lpstr>Stal press</vt:lpstr>
      <vt:lpstr>Arkusz2</vt:lpstr>
      <vt:lpstr>' Armatura + inne'!Tytuły_wydruku</vt:lpstr>
      <vt:lpstr>' Spawalne'!Tytuły_wydruku</vt:lpstr>
      <vt:lpstr>Kolor!Tytuły_wydruku</vt:lpstr>
      <vt:lpstr>ocynk!Tytuły_wydruku</vt:lpstr>
      <vt:lpstr>'PP; PE ... PVC'!Tytuły_wydruku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2026-01-26T09:40:40Z</dcterms:modified>
  <cp:category/>
  <cp:contentStatus/>
</cp:coreProperties>
</file>